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ChechetkinaAE\Desktop\РАБОЧАЯ\5. Раскрытие информации\Инвест программа\Фин план\2026\"/>
    </mc:Choice>
  </mc:AlternateContent>
  <xr:revisionPtr revIDLastSave="0" documentId="8_{8D74C9A6-624F-4FBB-A738-D5A0C64F9E14}" xr6:coauthVersionLast="47" xr6:coauthVersionMax="47" xr10:uidLastSave="{00000000-0000-0000-0000-000000000000}"/>
  <bookViews>
    <workbookView xWindow="-120" yWindow="-120" windowWidth="29040" windowHeight="15840" tabRatio="796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20 исп.фин.плана " sheetId="10" r:id="rId10"/>
    <sheet name="90" sheetId="14" r:id="rId11"/>
    <sheet name="20" sheetId="12" r:id="rId12"/>
    <sheet name="26" sheetId="13" r:id="rId13"/>
    <sheet name="91" sheetId="15" r:id="rId14"/>
    <sheet name="08.03" sheetId="16" r:id="rId15"/>
    <sheet name="П-3" sheetId="17" r:id="rId16"/>
  </sheets>
  <definedNames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20 исп.фин.плана '!$A$1:$S$34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20 исп.фин.плана '!$A$1:$H$460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3" i="10" l="1"/>
  <c r="E124" i="10"/>
  <c r="E139" i="10" s="1"/>
  <c r="E38" i="10"/>
  <c r="E62" i="10"/>
  <c r="F382" i="10"/>
  <c r="F444" i="10"/>
  <c r="G444" i="10" s="1"/>
  <c r="F443" i="10"/>
  <c r="G443" i="10" s="1"/>
  <c r="E56" i="10"/>
  <c r="D95" i="14"/>
  <c r="J38" i="16"/>
  <c r="J36" i="16"/>
  <c r="J34" i="16"/>
  <c r="M34" i="16"/>
  <c r="D374" i="10"/>
  <c r="J33" i="16"/>
  <c r="L55" i="10"/>
  <c r="D138" i="10"/>
  <c r="D130" i="10"/>
  <c r="E202" i="10"/>
  <c r="D400" i="10"/>
  <c r="E212" i="10"/>
  <c r="D202" i="10"/>
  <c r="D173" i="10"/>
  <c r="D167" i="10"/>
  <c r="D155" i="10"/>
  <c r="D132" i="10"/>
  <c r="E301" i="10"/>
  <c r="E305" i="10"/>
  <c r="E108" i="10"/>
  <c r="E102" i="10"/>
  <c r="E99" i="10"/>
  <c r="E29" i="10" l="1"/>
  <c r="I21" i="14"/>
  <c r="E97" i="10"/>
  <c r="I10" i="14"/>
  <c r="H73" i="12"/>
  <c r="E55" i="10"/>
  <c r="I45" i="14"/>
  <c r="I38" i="14"/>
  <c r="I34" i="14"/>
  <c r="E70" i="10"/>
  <c r="J45" i="14"/>
  <c r="J38" i="14"/>
  <c r="J34" i="14"/>
  <c r="E37" i="10"/>
  <c r="E31" i="10"/>
  <c r="E53" i="10" l="1"/>
  <c r="E73" i="10"/>
  <c r="E103" i="10"/>
  <c r="E96" i="10" s="1"/>
  <c r="E23" i="10"/>
  <c r="E87" i="10"/>
  <c r="E115" i="10" s="1"/>
  <c r="D443" i="10" l="1"/>
  <c r="E265" i="10"/>
  <c r="E145" i="10"/>
  <c r="I133" i="10"/>
  <c r="I29" i="10"/>
  <c r="D375" i="10"/>
  <c r="D211" i="10"/>
  <c r="D210" i="10" s="1"/>
  <c r="D203" i="10" s="1"/>
  <c r="E199" i="10"/>
  <c r="D199" i="10"/>
  <c r="E190" i="10"/>
  <c r="D190" i="10"/>
  <c r="E95" i="10" l="1"/>
  <c r="D97" i="10"/>
  <c r="D87" i="10"/>
  <c r="E123" i="10" l="1"/>
  <c r="D70" i="10"/>
  <c r="D95" i="10"/>
  <c r="E153" i="10" l="1"/>
  <c r="E184" i="10"/>
  <c r="E375" i="10"/>
  <c r="F375" i="10" s="1"/>
  <c r="D265" i="10"/>
  <c r="D301" i="10"/>
  <c r="D187" i="10"/>
  <c r="D184" i="10"/>
  <c r="D103" i="10"/>
  <c r="D96" i="10" s="1"/>
  <c r="I25" i="10" l="1"/>
  <c r="J25" i="10" s="1"/>
  <c r="E173" i="10"/>
  <c r="E175" i="10"/>
  <c r="D243" i="10"/>
  <c r="I24" i="10" l="1"/>
  <c r="J24" i="10" s="1"/>
  <c r="I23" i="10"/>
  <c r="J23" i="10" s="1"/>
  <c r="D123" i="10"/>
  <c r="D175" i="10"/>
  <c r="D77" i="10"/>
  <c r="D73" i="10"/>
  <c r="D200" i="10"/>
  <c r="D198" i="10"/>
  <c r="D56" i="10"/>
  <c r="D55" i="10" s="1"/>
  <c r="D53" i="10" s="1"/>
  <c r="E311" i="10"/>
  <c r="E186" i="10"/>
  <c r="E200" i="10"/>
  <c r="E39" i="10"/>
  <c r="E81" i="10" s="1"/>
  <c r="E109" i="10" s="1"/>
  <c r="E160" i="10" s="1"/>
  <c r="I31" i="10" l="1"/>
  <c r="D153" i="10"/>
  <c r="D115" i="10"/>
  <c r="E77" i="10"/>
  <c r="M55" i="10" s="1"/>
  <c r="N55" i="10" s="1"/>
  <c r="D311" i="10" l="1"/>
  <c r="E198" i="10"/>
  <c r="E89" i="10"/>
  <c r="E117" i="10" s="1"/>
  <c r="E154" i="10" l="1"/>
  <c r="D145" i="10"/>
  <c r="E167" i="10"/>
  <c r="E147" i="10" l="1"/>
  <c r="E187" i="10"/>
  <c r="F115" i="10"/>
  <c r="I52" i="10"/>
  <c r="D399" i="10" l="1"/>
  <c r="D373" i="10" s="1"/>
  <c r="E197" i="10" l="1"/>
  <c r="E196" i="10" s="1"/>
  <c r="E400" i="10"/>
  <c r="E350" i="10"/>
  <c r="E348" i="10"/>
  <c r="E343" i="10"/>
  <c r="E185" i="10" l="1"/>
  <c r="E242" i="10" s="1"/>
  <c r="D39" i="10"/>
  <c r="D38" i="10" s="1"/>
  <c r="I34" i="10" s="1"/>
  <c r="D24" i="10" l="1"/>
  <c r="D23" i="10" s="1"/>
  <c r="D89" i="10"/>
  <c r="D81" i="10" l="1"/>
  <c r="D109" i="10" s="1"/>
  <c r="D305" i="10"/>
  <c r="D117" i="10"/>
  <c r="D124" i="10" s="1"/>
  <c r="D160" i="10" l="1"/>
  <c r="D165" i="10" s="1"/>
  <c r="I156" i="10"/>
  <c r="D197" i="10"/>
  <c r="D196" i="10" s="1"/>
  <c r="F196" i="10" s="1"/>
  <c r="G196" i="10" s="1"/>
  <c r="D147" i="10"/>
  <c r="D139" i="10" s="1"/>
  <c r="F200" i="10"/>
  <c r="G200" i="10" s="1"/>
  <c r="F199" i="10"/>
  <c r="G199" i="10" s="1"/>
  <c r="F190" i="10"/>
  <c r="G190" i="10" s="1"/>
  <c r="F184" i="10"/>
  <c r="G184" i="10" s="1"/>
  <c r="F317" i="10"/>
  <c r="F316" i="10"/>
  <c r="F315" i="10"/>
  <c r="F314" i="10"/>
  <c r="F313" i="10"/>
  <c r="F312" i="10"/>
  <c r="F310" i="10"/>
  <c r="F309" i="10"/>
  <c r="F308" i="10"/>
  <c r="F307" i="10"/>
  <c r="F306" i="10"/>
  <c r="F304" i="10"/>
  <c r="F303" i="10"/>
  <c r="F302" i="10"/>
  <c r="F301" i="10"/>
  <c r="F300" i="10"/>
  <c r="F299" i="10"/>
  <c r="F298" i="10"/>
  <c r="F297" i="10"/>
  <c r="F296" i="10"/>
  <c r="F295" i="10"/>
  <c r="F294" i="10"/>
  <c r="F293" i="10"/>
  <c r="F292" i="10"/>
  <c r="F291" i="10"/>
  <c r="F290" i="10"/>
  <c r="F288" i="10"/>
  <c r="F287" i="10"/>
  <c r="F286" i="10"/>
  <c r="F285" i="10"/>
  <c r="F284" i="10"/>
  <c r="F283" i="10"/>
  <c r="G283" i="10" s="1"/>
  <c r="F282" i="10"/>
  <c r="F281" i="10"/>
  <c r="F280" i="10"/>
  <c r="F279" i="10"/>
  <c r="F278" i="10"/>
  <c r="F277" i="10"/>
  <c r="F276" i="10"/>
  <c r="F275" i="10"/>
  <c r="F274" i="10"/>
  <c r="F273" i="10"/>
  <c r="F272" i="10"/>
  <c r="F271" i="10"/>
  <c r="F270" i="10"/>
  <c r="F269" i="10"/>
  <c r="F268" i="10"/>
  <c r="F267" i="10"/>
  <c r="F266" i="10"/>
  <c r="F265" i="10"/>
  <c r="G265" i="10" s="1"/>
  <c r="F264" i="10"/>
  <c r="F263" i="10"/>
  <c r="F262" i="10"/>
  <c r="F261" i="10"/>
  <c r="F260" i="10"/>
  <c r="F259" i="10"/>
  <c r="F258" i="10"/>
  <c r="F257" i="10"/>
  <c r="F256" i="10"/>
  <c r="F255" i="10"/>
  <c r="F254" i="10"/>
  <c r="G254" i="10" s="1"/>
  <c r="F249" i="10"/>
  <c r="F248" i="10"/>
  <c r="F247" i="10"/>
  <c r="F245" i="10"/>
  <c r="F244" i="10"/>
  <c r="F241" i="10"/>
  <c r="F240" i="10"/>
  <c r="F239" i="10"/>
  <c r="F406" i="10"/>
  <c r="G406" i="10" s="1"/>
  <c r="F367" i="10"/>
  <c r="F366" i="10"/>
  <c r="F365" i="10"/>
  <c r="F364" i="10"/>
  <c r="F363" i="10"/>
  <c r="F362" i="10"/>
  <c r="F361" i="10"/>
  <c r="F360" i="10"/>
  <c r="F359" i="10"/>
  <c r="F358" i="10"/>
  <c r="F357" i="10"/>
  <c r="F355" i="10"/>
  <c r="F354" i="10"/>
  <c r="F353" i="10"/>
  <c r="F352" i="10"/>
  <c r="F349" i="10"/>
  <c r="G349" i="10" s="1"/>
  <c r="F347" i="10"/>
  <c r="F346" i="10"/>
  <c r="F345" i="10"/>
  <c r="G345" i="10" s="1"/>
  <c r="F344" i="10"/>
  <c r="G344" i="10" s="1"/>
  <c r="F342" i="10"/>
  <c r="F341" i="10"/>
  <c r="F340" i="10"/>
  <c r="G340" i="10" s="1"/>
  <c r="F223" i="10"/>
  <c r="F222" i="10"/>
  <c r="F204" i="10"/>
  <c r="G204" i="10" s="1"/>
  <c r="F198" i="10"/>
  <c r="G198" i="10" s="1"/>
  <c r="F195" i="10"/>
  <c r="G195" i="10" s="1"/>
  <c r="F194" i="10"/>
  <c r="G194" i="10" s="1"/>
  <c r="F189" i="10"/>
  <c r="F186" i="10"/>
  <c r="F175" i="10"/>
  <c r="G175" i="10" s="1"/>
  <c r="F152" i="10"/>
  <c r="F151" i="10"/>
  <c r="F150" i="10"/>
  <c r="F149" i="10"/>
  <c r="F148" i="10"/>
  <c r="F146" i="10"/>
  <c r="F144" i="10"/>
  <c r="F143" i="10"/>
  <c r="F142" i="10"/>
  <c r="F141" i="10"/>
  <c r="F140" i="10"/>
  <c r="F137" i="10"/>
  <c r="F136" i="10"/>
  <c r="F135" i="10"/>
  <c r="F134" i="10"/>
  <c r="F133" i="10"/>
  <c r="F131" i="10"/>
  <c r="F129" i="10"/>
  <c r="F128" i="10"/>
  <c r="F127" i="10"/>
  <c r="F126" i="10"/>
  <c r="F125" i="10"/>
  <c r="F122" i="10"/>
  <c r="F121" i="10"/>
  <c r="F119" i="10"/>
  <c r="F118" i="10"/>
  <c r="F116" i="10"/>
  <c r="F114" i="10"/>
  <c r="F113" i="10"/>
  <c r="F112" i="10"/>
  <c r="F111" i="10"/>
  <c r="F110" i="10"/>
  <c r="F108" i="10"/>
  <c r="G108" i="10" s="1"/>
  <c r="F107" i="10"/>
  <c r="F106" i="10"/>
  <c r="F105" i="10"/>
  <c r="F104" i="10"/>
  <c r="F103" i="10"/>
  <c r="G103" i="10" s="1"/>
  <c r="F102" i="10"/>
  <c r="G102" i="10" s="1"/>
  <c r="F101" i="10"/>
  <c r="F100" i="10"/>
  <c r="F99" i="10"/>
  <c r="G99" i="10" s="1"/>
  <c r="F98" i="10"/>
  <c r="F97" i="10"/>
  <c r="G97" i="10" s="1"/>
  <c r="F94" i="10"/>
  <c r="F93" i="10"/>
  <c r="F92" i="10"/>
  <c r="F91" i="10"/>
  <c r="F90" i="10"/>
  <c r="F88" i="10"/>
  <c r="F86" i="10"/>
  <c r="F85" i="10"/>
  <c r="F84" i="10"/>
  <c r="F83" i="10"/>
  <c r="F82" i="10"/>
  <c r="F80" i="10"/>
  <c r="F79" i="10"/>
  <c r="F78" i="10"/>
  <c r="G78" i="10" s="1"/>
  <c r="F77" i="10"/>
  <c r="G77" i="10" s="1"/>
  <c r="F76" i="10"/>
  <c r="F75" i="10"/>
  <c r="G75" i="10" s="1"/>
  <c r="F74" i="10"/>
  <c r="G74" i="10" s="1"/>
  <c r="F73" i="10"/>
  <c r="G73" i="10" s="1"/>
  <c r="F72" i="10"/>
  <c r="G72" i="10" s="1"/>
  <c r="F71" i="10"/>
  <c r="G71" i="10" s="1"/>
  <c r="F70" i="10"/>
  <c r="G70" i="10" s="1"/>
  <c r="F69" i="10"/>
  <c r="G69" i="10" s="1"/>
  <c r="F68" i="10"/>
  <c r="G68" i="10" s="1"/>
  <c r="F67" i="10"/>
  <c r="F66" i="10"/>
  <c r="F65" i="10"/>
  <c r="F64" i="10"/>
  <c r="F63" i="10"/>
  <c r="F62" i="10"/>
  <c r="F61" i="10"/>
  <c r="F60" i="10"/>
  <c r="G60" i="10" s="1"/>
  <c r="F59" i="10"/>
  <c r="G59" i="10" s="1"/>
  <c r="F58" i="10"/>
  <c r="F57" i="10"/>
  <c r="G57" i="10" s="1"/>
  <c r="F56" i="10"/>
  <c r="G56" i="10" s="1"/>
  <c r="F54" i="10"/>
  <c r="G54" i="10" s="1"/>
  <c r="F52" i="10"/>
  <c r="G52" i="10" s="1"/>
  <c r="F51" i="10"/>
  <c r="F50" i="10"/>
  <c r="F49" i="10"/>
  <c r="F48" i="10"/>
  <c r="F47" i="10"/>
  <c r="F46" i="10"/>
  <c r="G46" i="10" s="1"/>
  <c r="F45" i="10"/>
  <c r="F44" i="10"/>
  <c r="G44" i="10" s="1"/>
  <c r="F43" i="10"/>
  <c r="F42" i="10"/>
  <c r="F41" i="10"/>
  <c r="F40" i="10"/>
  <c r="F39" i="10"/>
  <c r="F37" i="10"/>
  <c r="G37" i="10" s="1"/>
  <c r="F36" i="10"/>
  <c r="F35" i="10"/>
  <c r="F34" i="10"/>
  <c r="F33" i="10"/>
  <c r="F32" i="10"/>
  <c r="F31" i="10"/>
  <c r="G31" i="10" s="1"/>
  <c r="F30" i="10"/>
  <c r="F29" i="10"/>
  <c r="G29" i="10" s="1"/>
  <c r="F28" i="10"/>
  <c r="F27" i="10"/>
  <c r="F26" i="10"/>
  <c r="F25" i="10"/>
  <c r="F197" i="10" l="1"/>
  <c r="G197" i="10" s="1"/>
  <c r="I140" i="10"/>
  <c r="D154" i="10"/>
  <c r="D185" i="10"/>
  <c r="D242" i="10" s="1"/>
  <c r="D250" i="10" s="1"/>
  <c r="F343" i="10"/>
  <c r="G343" i="10" s="1"/>
  <c r="F130" i="10"/>
  <c r="G130" i="10" s="1"/>
  <c r="F400" i="10"/>
  <c r="G400" i="10" s="1"/>
  <c r="F289" i="10"/>
  <c r="F117" i="10"/>
  <c r="G117" i="10" s="1"/>
  <c r="F147" i="10"/>
  <c r="G147" i="10" s="1"/>
  <c r="F38" i="10"/>
  <c r="G38" i="10" s="1"/>
  <c r="F348" i="10"/>
  <c r="G348" i="10" s="1"/>
  <c r="E399" i="10"/>
  <c r="E374" i="10" s="1"/>
  <c r="F246" i="10"/>
  <c r="F311" i="10"/>
  <c r="G311" i="10" s="1"/>
  <c r="F23" i="10"/>
  <c r="G23" i="10" s="1"/>
  <c r="F87" i="10"/>
  <c r="G87" i="10" s="1"/>
  <c r="F89" i="10"/>
  <c r="G89" i="10" s="1"/>
  <c r="F350" i="10"/>
  <c r="G350" i="10" s="1"/>
  <c r="F95" i="10"/>
  <c r="G95" i="10" s="1"/>
  <c r="G115" i="10"/>
  <c r="F24" i="10"/>
  <c r="F19" i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E211" i="10" l="1"/>
  <c r="F53" i="10"/>
  <c r="G53" i="10" s="1"/>
  <c r="F145" i="10"/>
  <c r="G145" i="10" s="1"/>
  <c r="F187" i="10"/>
  <c r="G187" i="10" s="1"/>
  <c r="F132" i="10"/>
  <c r="G132" i="10" s="1"/>
  <c r="F55" i="10"/>
  <c r="G55" i="10" s="1"/>
  <c r="F305" i="10"/>
  <c r="F96" i="10"/>
  <c r="G96" i="10" s="1"/>
  <c r="F399" i="10"/>
  <c r="G399" i="10" s="1"/>
  <c r="T19" i="2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E210" i="10" l="1"/>
  <c r="F210" i="10" s="1"/>
  <c r="G210" i="10" s="1"/>
  <c r="F211" i="10"/>
  <c r="G211" i="10" s="1"/>
  <c r="F81" i="10"/>
  <c r="G81" i="10" s="1"/>
  <c r="F374" i="10"/>
  <c r="G374" i="10" s="1"/>
  <c r="F373" i="10"/>
  <c r="G373" i="10" s="1"/>
  <c r="F123" i="10"/>
  <c r="G123" i="10" s="1"/>
  <c r="F138" i="10"/>
  <c r="G138" i="10" s="1"/>
  <c r="F124" i="10"/>
  <c r="G124" i="10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E203" i="10" l="1"/>
  <c r="F203" i="10" s="1"/>
  <c r="G203" i="10" s="1"/>
  <c r="F160" i="10"/>
  <c r="G160" i="10" s="1"/>
  <c r="F165" i="10"/>
  <c r="F153" i="10"/>
  <c r="G153" i="10" s="1"/>
  <c r="F109" i="10"/>
  <c r="G109" i="10" s="1"/>
  <c r="F139" i="10"/>
  <c r="G139" i="10" s="1"/>
  <c r="F155" i="10"/>
  <c r="G155" i="10" s="1"/>
  <c r="C19" i="1"/>
  <c r="E243" i="10" l="1"/>
  <c r="D19" i="1"/>
  <c r="E250" i="10" l="1"/>
  <c r="F243" i="10"/>
  <c r="G243" i="10" s="1"/>
  <c r="F202" i="10"/>
  <c r="G202" i="10" s="1"/>
  <c r="F250" i="10" l="1"/>
  <c r="G250" i="10" s="1"/>
  <c r="F242" i="10"/>
  <c r="G242" i="10" s="1"/>
  <c r="F185" i="10"/>
  <c r="G185" i="10" s="1"/>
  <c r="F173" i="10" l="1"/>
  <c r="G173" i="10" s="1"/>
  <c r="F167" i="10"/>
  <c r="G167" i="10" s="1"/>
</calcChain>
</file>

<file path=xl/sharedStrings.xml><?xml version="1.0" encoding="utf-8"?>
<sst xmlns="http://schemas.openxmlformats.org/spreadsheetml/2006/main" count="4835" uniqueCount="1392">
  <si>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</si>
  <si>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</si>
  <si>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</si>
  <si>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</si>
  <si>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</si>
  <si>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</si>
  <si>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</si>
  <si>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</si>
  <si>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</si>
  <si>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</si>
  <si>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</si>
  <si>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</si>
  <si>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</si>
  <si>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</si>
  <si>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</si>
  <si>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</si>
  <si>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</si>
  <si>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</si>
  <si>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</si>
  <si>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</si>
  <si>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</si>
  <si>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</si>
  <si>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</si>
  <si>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</si>
  <si>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</si>
  <si>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</si>
  <si>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</si>
  <si>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</si>
  <si>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</si>
  <si>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</si>
  <si>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</si>
  <si>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</si>
  <si>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</si>
  <si>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</si>
  <si>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</si>
  <si>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</si>
  <si>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</si>
  <si>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</si>
  <si>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</si>
  <si>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</si>
  <si>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</si>
  <si>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</si>
  <si>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</si>
  <si>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</si>
  <si>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</si>
  <si>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</si>
  <si>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</si>
  <si>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</si>
  <si>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</si>
  <si>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</si>
  <si>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</si>
  <si>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</si>
  <si>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</si>
  <si>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</si>
  <si>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</si>
  <si>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</si>
  <si>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</si>
  <si>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</si>
  <si>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</si>
  <si>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</si>
  <si>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</si>
  <si>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</si>
  <si>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</si>
  <si>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</si>
  <si>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</si>
  <si>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</si>
  <si>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</si>
  <si>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</si>
  <si>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</si>
  <si>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</si>
  <si>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</si>
  <si>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</si>
  <si>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</si>
  <si>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</si>
  <si>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</si>
  <si>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</si>
  <si>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</si>
  <si>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</si>
  <si>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</si>
  <si>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</si>
  <si>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</si>
  <si>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</si>
  <si>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</si>
  <si>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</si>
  <si>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</si>
  <si>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</si>
  <si>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</si>
  <si>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</si>
  <si>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</si>
  <si>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</si>
  <si>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</si>
  <si>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</si>
  <si>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</si>
  <si>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</si>
  <si>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</si>
  <si>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</si>
  <si>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</si>
  <si>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</si>
  <si>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</si>
  <si>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</si>
  <si>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</si>
  <si>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</si>
  <si>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</si>
  <si>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</si>
  <si>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</si>
  <si>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</si>
  <si>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</si>
  <si>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</si>
  <si>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</si>
  <si>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</si>
  <si>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</si>
  <si>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</si>
  <si>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</si>
  <si>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</si>
  <si>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</si>
  <si>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</si>
  <si>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</si>
  <si>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</si>
  <si>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</si>
  <si>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</si>
  <si>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</si>
  <si>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</si>
  <si>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</si>
  <si>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</si>
  <si>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</si>
  <si>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</si>
  <si>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</si>
  <si>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</si>
  <si>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</si>
  <si>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</si>
  <si>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</si>
  <si>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</si>
  <si>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</si>
  <si>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</si>
  <si>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</si>
  <si>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</si>
  <si>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</si>
  <si>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</si>
  <si>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</si>
  <si>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</si>
  <si>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</si>
  <si>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</si>
  <si>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</si>
  <si>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</si>
  <si>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</si>
  <si>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</si>
  <si>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</si>
  <si>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</si>
  <si>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</si>
  <si>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</si>
  <si>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</si>
  <si>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</si>
  <si>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</si>
  <si>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 xml:space="preserve">Форма 5. Отчет об исполнении плана ввода объектов инвестиционной деятельности (мощностей)  в эксплуатацию 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</si>
  <si>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</si>
  <si>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</si>
  <si>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</si>
  <si>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</si>
  <si>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</si>
  <si>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</si>
  <si>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</si>
  <si>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</si>
  <si>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</si>
  <si>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</si>
  <si>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</si>
  <si>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</si>
  <si>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</si>
  <si>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</si>
  <si>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</si>
  <si>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</si>
  <si>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</si>
  <si>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</si>
  <si>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</si>
  <si>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</si>
  <si>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</si>
  <si>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</si>
  <si>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</si>
  <si>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</si>
  <si>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</si>
  <si>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</si>
  <si>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</si>
  <si>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</si>
  <si>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</si>
  <si>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</si>
  <si>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</si>
  <si>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</si>
  <si>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</si>
  <si>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</si>
  <si>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</si>
  <si>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</si>
  <si>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</si>
  <si>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</si>
  <si>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</si>
  <si>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</si>
  <si>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</si>
  <si>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</si>
  <si>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</si>
  <si>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</si>
  <si>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</si>
  <si>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</si>
  <si>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</si>
  <si>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</si>
  <si>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</si>
  <si>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</si>
  <si>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</si>
  <si>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</si>
  <si>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</si>
  <si>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</si>
  <si>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</si>
  <si>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</si>
  <si>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</si>
  <si>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</si>
  <si>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</si>
  <si>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</si>
  <si>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</si>
  <si>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</si>
  <si>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</si>
  <si>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</si>
  <si>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</si>
  <si>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</si>
  <si>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</si>
  <si>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</si>
  <si>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</si>
  <si>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</si>
  <si>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</si>
  <si>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</si>
  <si>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</si>
  <si>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</si>
  <si>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</si>
  <si>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</si>
  <si>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</si>
  <si>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</si>
  <si>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</si>
  <si>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</si>
  <si>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</si>
  <si>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</si>
  <si>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</si>
  <si>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</si>
  <si>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</si>
  <si>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</si>
  <si>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</si>
  <si>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</si>
  <si>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</si>
  <si>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</si>
  <si>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</si>
  <si>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</si>
  <si>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</si>
  <si>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</si>
  <si>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</si>
  <si>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</si>
  <si>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</si>
  <si>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</si>
  <si>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</si>
  <si>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</si>
  <si>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</si>
  <si>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</si>
  <si>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</si>
  <si>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</si>
  <si>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</si>
  <si>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</si>
  <si>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</si>
  <si>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</si>
  <si>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</si>
  <si>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</si>
  <si>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</si>
  <si>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</si>
  <si>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</si>
  <si>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</si>
  <si>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</si>
  <si>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</si>
  <si>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</si>
  <si>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</si>
  <si>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</si>
  <si>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</si>
  <si>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</si>
  <si>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</si>
  <si>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</si>
  <si>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</si>
  <si>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</si>
  <si>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</si>
  <si>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</si>
  <si>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</si>
  <si>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</si>
  <si>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</si>
  <si>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</si>
  <si>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</si>
  <si>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</si>
  <si>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</si>
  <si>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</si>
  <si>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</si>
  <si>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</si>
  <si>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</si>
  <si>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</si>
  <si>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</si>
  <si>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</si>
  <si>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</si>
  <si>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</si>
  <si>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</si>
  <si>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</si>
  <si>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</si>
  <si>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</si>
  <si>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</si>
  <si>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</si>
  <si>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</si>
  <si>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</si>
  <si>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</si>
  <si>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</si>
  <si>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</si>
  <si>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</si>
  <si>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</si>
  <si>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</si>
  <si>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</si>
  <si>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</si>
  <si>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</si>
  <si>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</si>
  <si>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</si>
  <si>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</si>
  <si>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</si>
  <si>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</si>
  <si>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</si>
  <si>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</si>
  <si>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</si>
  <si>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</si>
  <si>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</si>
  <si>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</si>
  <si>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</si>
  <si>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</si>
  <si>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</si>
  <si>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</si>
  <si>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</si>
  <si>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</si>
  <si>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</si>
  <si>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</si>
  <si>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</si>
  <si>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</si>
  <si>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</si>
  <si>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</si>
  <si>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</si>
  <si>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</si>
  <si>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</si>
  <si>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</si>
  <si>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</si>
  <si>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</si>
  <si>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</si>
  <si>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</si>
  <si>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</si>
  <si>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</si>
  <si>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</si>
  <si>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</si>
  <si>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</si>
  <si>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</si>
  <si>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</si>
  <si>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</si>
  <si>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</si>
  <si>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</si>
  <si>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</si>
  <si>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</si>
  <si>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</si>
  <si>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</si>
  <si>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</si>
  <si>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</si>
  <si>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</si>
  <si>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</si>
  <si>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</si>
  <si>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</si>
  <si>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</si>
  <si>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</si>
  <si>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</si>
  <si>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</si>
  <si>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</si>
  <si>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</si>
  <si>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</si>
  <si>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</si>
  <si>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</si>
  <si>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</si>
  <si>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</si>
  <si>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</si>
  <si>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</si>
  <si>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</si>
  <si>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</si>
  <si>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</si>
  <si>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</si>
  <si>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</si>
  <si>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</si>
  <si>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</si>
  <si>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</si>
  <si>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</si>
  <si>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</si>
  <si>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</si>
  <si>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</si>
  <si>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</si>
  <si>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</si>
  <si>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</si>
  <si>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</si>
  <si>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</si>
  <si>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</si>
  <si>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</si>
  <si>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</si>
  <si>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</si>
  <si>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</si>
  <si>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</si>
  <si>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</si>
  <si>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</si>
  <si>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</si>
  <si>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</si>
  <si>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</si>
  <si>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</si>
  <si>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</si>
  <si>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</si>
  <si>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</si>
  <si>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</si>
  <si>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</si>
  <si>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</si>
  <si>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</si>
  <si>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</si>
  <si>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</si>
  <si>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</si>
  <si>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</si>
  <si>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</si>
  <si>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</si>
  <si>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</si>
  <si>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</si>
  <si>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</si>
  <si>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</si>
  <si>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</si>
  <si>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</si>
  <si>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</si>
  <si>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</si>
  <si>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</si>
  <si>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</si>
  <si>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</si>
  <si>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</si>
  <si>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</si>
  <si>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</si>
  <si>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</si>
  <si>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</si>
  <si>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</si>
  <si>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</si>
  <si>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</si>
  <si>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</si>
  <si>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</si>
  <si>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</si>
  <si>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</si>
  <si>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</si>
  <si>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</si>
  <si>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</si>
  <si>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</si>
  <si>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</si>
  <si>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</si>
  <si>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</si>
  <si>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</si>
  <si>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</si>
  <si>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</si>
  <si>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</si>
  <si>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</si>
  <si>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</si>
  <si>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</si>
  <si>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</si>
  <si>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</si>
  <si>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</si>
  <si>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</si>
  <si>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</si>
  <si>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</si>
  <si>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</si>
  <si>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</si>
  <si>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</si>
  <si>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</si>
  <si>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</si>
  <si>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</si>
  <si>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</si>
  <si>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</si>
  <si>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</si>
  <si>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</si>
  <si>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</si>
  <si>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</si>
  <si>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</si>
  <si>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</si>
  <si>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</si>
  <si>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</si>
  <si>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</si>
  <si>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</si>
  <si>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</si>
  <si>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</si>
  <si>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</si>
  <si>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</si>
  <si>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</si>
  <si>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</si>
  <si>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</si>
  <si>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</si>
  <si>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</si>
  <si>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</si>
  <si>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</si>
  <si>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</si>
  <si>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</si>
  <si>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</si>
  <si>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</si>
  <si>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</si>
  <si>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</si>
  <si>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</si>
  <si>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</si>
  <si>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</si>
  <si>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</si>
  <si>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</si>
  <si>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</si>
  <si>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</si>
  <si>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</si>
  <si>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</si>
  <si>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</si>
  <si>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</si>
  <si>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</si>
  <si>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</si>
  <si>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</si>
  <si>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</si>
  <si>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</si>
  <si>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</si>
  <si>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</si>
  <si>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</si>
  <si>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</si>
  <si>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</si>
  <si>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</si>
  <si>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</si>
  <si>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</si>
  <si>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</si>
  <si>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</si>
  <si>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</si>
  <si>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</si>
  <si>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</si>
  <si>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</si>
  <si>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</si>
  <si>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</si>
  <si>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</si>
  <si>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</si>
  <si>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</si>
  <si>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</si>
  <si>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</si>
  <si>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</si>
  <si>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</si>
  <si>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</si>
  <si>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</si>
  <si>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</si>
  <si>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</si>
  <si>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</si>
  <si>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</si>
  <si>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</si>
  <si>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</si>
  <si>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</si>
  <si>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</si>
  <si>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</si>
  <si>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</si>
  <si>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</si>
  <si>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</si>
  <si>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</si>
  <si>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</si>
  <si>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</si>
  <si>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</si>
  <si>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</si>
  <si>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</si>
  <si>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</si>
  <si>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</si>
  <si>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</si>
  <si>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</si>
  <si>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</si>
  <si>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</si>
  <si>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</si>
  <si>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</si>
  <si>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</si>
  <si>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</si>
  <si>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</si>
  <si>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</si>
  <si>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</si>
  <si>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</si>
  <si>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</si>
  <si>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</si>
  <si>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</si>
  <si>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</si>
  <si>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</si>
  <si>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</si>
  <si>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</si>
  <si>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</si>
  <si>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</si>
  <si>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</si>
  <si>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</si>
  <si>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</si>
  <si>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</si>
  <si>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</si>
  <si>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</si>
  <si>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</si>
  <si>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</si>
  <si>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</si>
  <si>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</si>
  <si>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</si>
  <si>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</si>
  <si>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</si>
  <si>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</si>
  <si>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</si>
  <si>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</si>
  <si>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</si>
  <si>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</si>
  <si>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</si>
  <si>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</si>
  <si>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</si>
  <si>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</si>
  <si>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</si>
  <si>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</si>
  <si>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</si>
  <si>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</si>
  <si>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</si>
  <si>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</si>
  <si>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</si>
  <si>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</si>
  <si>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</si>
  <si>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</si>
  <si>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</si>
  <si>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</si>
  <si>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</si>
  <si>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</si>
  <si>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</si>
  <si>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</si>
  <si>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</si>
  <si>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</si>
  <si>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</si>
  <si>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</si>
  <si>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</si>
  <si>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</si>
  <si>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</si>
  <si>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</si>
  <si>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</si>
  <si>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</si>
  <si>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</si>
  <si>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</si>
  <si>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</si>
  <si>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</si>
  <si>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</si>
  <si>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</si>
  <si>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</si>
  <si>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</si>
  <si>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</si>
  <si>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</si>
  <si>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</si>
  <si>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</si>
  <si>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</si>
  <si>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</si>
  <si>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</si>
  <si>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</si>
  <si>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</si>
  <si>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</si>
  <si>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</si>
  <si>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</si>
  <si>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</si>
  <si>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</si>
  <si>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</si>
  <si>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</si>
  <si>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</si>
  <si>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</si>
  <si>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</si>
  <si>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</si>
  <si>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</si>
  <si>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</si>
  <si>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</si>
  <si>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</si>
  <si>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</si>
  <si>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</si>
  <si>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</si>
  <si>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</si>
  <si>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</si>
  <si>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</si>
  <si>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</si>
  <si>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</si>
  <si>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</si>
  <si>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</si>
  <si>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</si>
  <si>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</si>
  <si>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</si>
  <si>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</si>
  <si>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</si>
  <si>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</si>
  <si>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</si>
  <si>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</si>
  <si>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</si>
  <si>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</si>
  <si>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</si>
  <si>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</si>
  <si>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</si>
  <si>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</si>
  <si>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</si>
  <si>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</si>
  <si>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</si>
  <si>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</si>
  <si>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</si>
  <si>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</si>
  <si>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</si>
  <si>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</si>
  <si>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</si>
  <si>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</si>
  <si>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</si>
  <si>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</si>
  <si>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</si>
  <si>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</si>
  <si>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</si>
  <si>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</si>
  <si>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</si>
  <si>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</si>
  <si>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</si>
  <si>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</si>
  <si>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</si>
  <si>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</si>
  <si>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</si>
  <si>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</si>
  <si>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</si>
  <si>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</si>
  <si>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</si>
  <si>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</si>
  <si>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</si>
  <si>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</si>
  <si>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</si>
  <si>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</si>
  <si>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</si>
  <si>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</si>
  <si>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</si>
  <si>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</si>
  <si>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</si>
  <si>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</si>
  <si>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</si>
  <si>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</si>
  <si>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</si>
  <si>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</si>
  <si>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</si>
  <si>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</si>
  <si>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</si>
  <si>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</si>
  <si>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</si>
  <si>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</si>
  <si>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</si>
  <si>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</si>
  <si>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</si>
  <si>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</si>
  <si>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</si>
  <si>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</si>
  <si>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</si>
  <si>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</si>
  <si>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</si>
  <si>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</si>
  <si>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</si>
  <si>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</si>
  <si>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</si>
  <si>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</si>
  <si>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</si>
  <si>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</si>
  <si>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</si>
  <si>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</si>
  <si>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</si>
  <si>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</si>
  <si>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</si>
  <si>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</si>
  <si>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</si>
  <si>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</si>
  <si>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</si>
  <si>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</si>
  <si>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</si>
  <si>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</si>
  <si>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</si>
  <si>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</si>
  <si>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</si>
  <si>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</si>
  <si>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</si>
  <si>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</si>
  <si>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</si>
  <si>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</si>
  <si>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</si>
  <si>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</si>
  <si>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</si>
  <si>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</si>
  <si>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</si>
  <si>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</si>
  <si>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</si>
  <si>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</si>
  <si>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</si>
  <si>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</si>
  <si>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</si>
  <si>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</si>
  <si>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</si>
  <si>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</si>
  <si>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</si>
  <si>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</si>
  <si>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</si>
  <si>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</si>
  <si>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</si>
  <si>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</si>
  <si>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</si>
  <si>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</si>
  <si>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</si>
  <si>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</si>
  <si>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</si>
  <si>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</si>
  <si>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</si>
  <si>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</si>
  <si>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</si>
  <si>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</si>
  <si>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</si>
  <si>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</si>
  <si>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</si>
  <si>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</si>
  <si>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</si>
  <si>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</si>
  <si>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</si>
  <si>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</si>
  <si>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</si>
  <si>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</si>
  <si>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</si>
  <si>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</si>
  <si>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</si>
  <si>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</si>
  <si>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</si>
  <si>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</si>
  <si>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</si>
  <si>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</si>
  <si>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</si>
  <si>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</si>
  <si>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</si>
  <si>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</si>
  <si>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</si>
  <si>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</si>
  <si>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>чел.</t>
  </si>
  <si>
    <t>Форма 9. Отчет об исполнении финансового плана субъекта электроэнергетики</t>
  </si>
  <si>
    <t>х</t>
  </si>
  <si>
    <t>Форма 20. Отчет об исполнении финансового плана субъекта электроэнергетики</t>
  </si>
  <si>
    <t>Приложение № 20</t>
  </si>
  <si>
    <t>Субъект Российской Федерации: Башкортостан</t>
  </si>
  <si>
    <t xml:space="preserve"> -</t>
  </si>
  <si>
    <t>Отчетный год 2026</t>
  </si>
  <si>
    <t>План 2026</t>
  </si>
  <si>
    <t>Факт 1 кв. 2026</t>
  </si>
  <si>
    <t xml:space="preserve">                    Год раскрытия (предоставления) информации: 2026год</t>
  </si>
  <si>
    <t xml:space="preserve">Инвестиционная программа    АО "Региональные электрические сети" </t>
  </si>
  <si>
    <t xml:space="preserve">АО "РЕГИОНАЛЬНЫЕ ЭЛЕКТРИЧЕСКИЕ СЕТИ"                   </t>
  </si>
  <si>
    <t>Выводимые данные: БУ (данные бухгалтерского учета)</t>
  </si>
  <si>
    <t>Счет</t>
  </si>
  <si>
    <t>Сальдо на начало периода</t>
  </si>
  <si>
    <t>Обороты за период</t>
  </si>
  <si>
    <t>Сальдо на конец периода</t>
  </si>
  <si>
    <t>Номенклатурные группы</t>
  </si>
  <si>
    <t>Дебет</t>
  </si>
  <si>
    <t>Кредит</t>
  </si>
  <si>
    <t>90.01</t>
  </si>
  <si>
    <t>90.01.1</t>
  </si>
  <si>
    <t>2024</t>
  </si>
  <si>
    <t>Доходы от аренды</t>
  </si>
  <si>
    <t>Доходы от совместного использования опор</t>
  </si>
  <si>
    <t>Иные виды деятельности</t>
  </si>
  <si>
    <t>Восстановление и переоформление документов о технологическом присоединении</t>
  </si>
  <si>
    <t>Доходы от услуг по ограничению/восстановлению электроснабжения</t>
  </si>
  <si>
    <t>Доходы от услуг по техническому обслуживанию электроустановок</t>
  </si>
  <si>
    <t>Испытание средств защиты (технические испытания, исследования, анализ)</t>
  </si>
  <si>
    <t>Основной вид деятельности "Услуги по передаче электроэнергии"</t>
  </si>
  <si>
    <t>Передача электрической энергии по ставке на содержание</t>
  </si>
  <si>
    <t>Прочие доходы</t>
  </si>
  <si>
    <t>Контракты с Администрацией г.Нефтекамск на техническое обслуживание уличного освещения</t>
  </si>
  <si>
    <t>Производство электромонтажных, строительно-монтажных работ по договорам подряда</t>
  </si>
  <si>
    <t>Технологическое присоединение</t>
  </si>
  <si>
    <t>Плата по ставке за технологическое присоединение до 15 кВт</t>
  </si>
  <si>
    <t>Плата по ставке за технологическое присоединение до 150 кВт</t>
  </si>
  <si>
    <t>Плата по ставке за технологическое присоединение свыше 150 кВт</t>
  </si>
  <si>
    <t>Не используем с 2024г.</t>
  </si>
  <si>
    <t>технологическое присоединение</t>
  </si>
  <si>
    <t>Технологическое присоединение потребителей мощностью не превышающая 15 кВт( c 01.07.2022)</t>
  </si>
  <si>
    <t>Итого</t>
  </si>
  <si>
    <t>Оборотно-сальдовая ведомость по счету 20 за 1 квартал 2026 г.</t>
  </si>
  <si>
    <t>Статьи затрат</t>
  </si>
  <si>
    <t>20</t>
  </si>
  <si>
    <t>20.01</t>
  </si>
  <si>
    <t>&lt;...&gt;</t>
  </si>
  <si>
    <t>Амортизация</t>
  </si>
  <si>
    <t>Амортизация ОС</t>
  </si>
  <si>
    <t>СТАТЬИ ЗАТРАТ</t>
  </si>
  <si>
    <t>МАТЕРИАЛЬНЫЕ РАСХОДЫ</t>
  </si>
  <si>
    <t>ГСМ</t>
  </si>
  <si>
    <t>Антифриз,тосол,тормоз.жид,стеклоомыв (25)</t>
  </si>
  <si>
    <t>Бензин (20,23,29)</t>
  </si>
  <si>
    <t>Бензин (25)</t>
  </si>
  <si>
    <t>Бензин по выполненным работам на сторону (25)</t>
  </si>
  <si>
    <t>Газ (25)</t>
  </si>
  <si>
    <t>Диз.топливо (25)</t>
  </si>
  <si>
    <t>Диз.топливо по выполненным работам на сторону (25)</t>
  </si>
  <si>
    <t>Масла (25)</t>
  </si>
  <si>
    <t>Материалы на ремонт</t>
  </si>
  <si>
    <t>капитальный  ремонт хоз.способ ( списание тмц) (20,23,29)</t>
  </si>
  <si>
    <t>текущий ремонт хоз способ (списание тмц)(25)</t>
  </si>
  <si>
    <t>текущий ремонт хоз. способ ( списание тмц) (20,23,29)</t>
  </si>
  <si>
    <t>Прочие вспомогательные материалы</t>
  </si>
  <si>
    <t>бумага (25)</t>
  </si>
  <si>
    <t>Замена приборов учета (20,23,29)</t>
  </si>
  <si>
    <t>Запасные части на ремонт автомобильного парка(25)</t>
  </si>
  <si>
    <t>Запасные части на эксплуатацию автомобильного парка(25)</t>
  </si>
  <si>
    <t>Запасные части на эксплуатацию вычислительной техники (25)</t>
  </si>
  <si>
    <t>канцелярские товары (20,23,29)</t>
  </si>
  <si>
    <t>канцелярские товары (25)</t>
  </si>
  <si>
    <t>материалы  на тех.присоединение(20,23,29)</t>
  </si>
  <si>
    <t>материалы  по выполненным работам на сторону (20,23,29)</t>
  </si>
  <si>
    <t>материалы на эксплуатацию (20,23,29)</t>
  </si>
  <si>
    <t>материалы на эксплуатацию (25)</t>
  </si>
  <si>
    <t>Материалы, связанные с мероприятиями по охране труда (20,23,29)</t>
  </si>
  <si>
    <t>Материалы, связанные с мероприятиями по охране труда (25)</t>
  </si>
  <si>
    <t>Оргтехника и ПЭВМ (25)</t>
  </si>
  <si>
    <t>списание спец одежды (20,23,29)</t>
  </si>
  <si>
    <t>списание спец одежды (25)</t>
  </si>
  <si>
    <t>Хозяйственный инвентарь (20,23,29)</t>
  </si>
  <si>
    <t>Хозяйственный инвентарь (25)</t>
  </si>
  <si>
    <t>Зарплата (20,23,29)</t>
  </si>
  <si>
    <t>Зарплата (25)</t>
  </si>
  <si>
    <t>Зарплата капитальный ремонт (20,23,29)</t>
  </si>
  <si>
    <t>Зарплата капитальный ремонт (25)</t>
  </si>
  <si>
    <t>Зарплата по выполненным работам на сторону(20)</t>
  </si>
  <si>
    <t>Зарплата по выполненным работам на сторону(25)</t>
  </si>
  <si>
    <t>Зарплата текущий ремонт (20,23,29)</t>
  </si>
  <si>
    <t>Зарплата текущий ремонт (25)</t>
  </si>
  <si>
    <t>Оплата больничного(20,23,29)</t>
  </si>
  <si>
    <t>Оплата больничного(25)</t>
  </si>
  <si>
    <t>Отчисления на социальные нужды</t>
  </si>
  <si>
    <t>Взносы в ФСС от НС и ПЗ (20,23,29)</t>
  </si>
  <si>
    <t>Взносы в ФСС от НС и ПЗ (25)</t>
  </si>
  <si>
    <t>Страховые взносы (20,23,29)</t>
  </si>
  <si>
    <t>Страховые взносы (25)</t>
  </si>
  <si>
    <t>Страховые взносы капитальный ремонт (20,23,29)</t>
  </si>
  <si>
    <t>Страховые взносы капитальный ремонт (25)</t>
  </si>
  <si>
    <t>Страховые взносы по выполненным работам на сторону (20)</t>
  </si>
  <si>
    <t>Страховые взносы по выполненным работам на сторону (25)</t>
  </si>
  <si>
    <t>Страховые взносы текущий ремонт (20,23,29)</t>
  </si>
  <si>
    <t>Страховые взносы текущий ремонт (25)</t>
  </si>
  <si>
    <t>ПРОЧИЕ РАСХОДЫ</t>
  </si>
  <si>
    <t>Коммунальные услуги</t>
  </si>
  <si>
    <t>Водоотведение (канализация  фек.) (25)</t>
  </si>
  <si>
    <t>Водоснабжение не превышающее ПДК (25)</t>
  </si>
  <si>
    <t>Вывоз мусора (25)</t>
  </si>
  <si>
    <t>Нагативное воздействие (вода) (25)</t>
  </si>
  <si>
    <t>Услуги за газ горючий природный(20)</t>
  </si>
  <si>
    <t>Налоги с сборы включаемые в себестоимость</t>
  </si>
  <si>
    <t>Транспортный налог (25)</t>
  </si>
  <si>
    <t>Плата за аренду имущества и лизинг</t>
  </si>
  <si>
    <t>аренда  недвижимого имущества (20,23,29)</t>
  </si>
  <si>
    <t>аренда  недвижимого имущества (25)</t>
  </si>
  <si>
    <t>Аренда земли (20,23,29)</t>
  </si>
  <si>
    <t>Аренда земли (25)</t>
  </si>
  <si>
    <t>аренда трансп средств без экипажа(25)</t>
  </si>
  <si>
    <t>Прочие</t>
  </si>
  <si>
    <t>Заправка и ремонт картриджей и офис техники (25)</t>
  </si>
  <si>
    <t>обновление комп программ (25)</t>
  </si>
  <si>
    <t>Оценка рыночной стоимости (20,23,29)</t>
  </si>
  <si>
    <t>Расх.связанные с приобретением программ ЭВМ (20,23,29)</t>
  </si>
  <si>
    <t>Расх.связанные с приобретением программ ЭВМ (25)</t>
  </si>
  <si>
    <t>Текущий  ремонт прочего имущества (20,23,29)</t>
  </si>
  <si>
    <t>Техническое обслуживание транспортных средств (25)</t>
  </si>
  <si>
    <t>Услуги автомойки (20,23,29)</t>
  </si>
  <si>
    <t>Услуги автомойки (25)</t>
  </si>
  <si>
    <t>Услуги передачи данных Кулон (20,23,29)</t>
  </si>
  <si>
    <t>Услуги химчистки спец одежды (20)</t>
  </si>
  <si>
    <t>Работы и услуги производственного характера</t>
  </si>
  <si>
    <t>Работы производственного характера (20,23,29)</t>
  </si>
  <si>
    <t>Работы производственного характера (25)</t>
  </si>
  <si>
    <t>Техническое обслуживание газовых сетей (20,23,29)</t>
  </si>
  <si>
    <t>Техническое обслуживание основных средств (20,23,29)</t>
  </si>
  <si>
    <t>Расходы на командировки и представительские</t>
  </si>
  <si>
    <t>Расходы за проезд (25)</t>
  </si>
  <si>
    <t>Расходы за проживание (20,23,29)</t>
  </si>
  <si>
    <t>Расходы за проживание (25)</t>
  </si>
  <si>
    <t>Суточные по норме (20,23,29)</t>
  </si>
  <si>
    <t>Суточные по норме (25)</t>
  </si>
  <si>
    <t>Расходы на обеспечение нормальных условий труда и мер по технике безопасности</t>
  </si>
  <si>
    <t>Медосмотр , вакцинация (20,23,29)</t>
  </si>
  <si>
    <t>Медосмотр,вакцинация (25)</t>
  </si>
  <si>
    <t>Расходы на охрану и пожарную безопасность</t>
  </si>
  <si>
    <t>Расходы на оплату услуг пожарной безопасности (25)</t>
  </si>
  <si>
    <t>Услуги охраны (20,23,29)</t>
  </si>
  <si>
    <t>Расходы на подготовку кадров</t>
  </si>
  <si>
    <t>Подготовка кадров (20,23,29)</t>
  </si>
  <si>
    <t>Подготовка кадров (25)</t>
  </si>
  <si>
    <t>капитальный ремонт подрядный способ (25)</t>
  </si>
  <si>
    <t>текущий ремонт подрядный способ (20,23,29)</t>
  </si>
  <si>
    <t>текущий ремонт подрядный способ (25)</t>
  </si>
  <si>
    <t>Расходы по страхованию</t>
  </si>
  <si>
    <t>обязательное страхование автотранспорта ОСАГО(25)</t>
  </si>
  <si>
    <t>страхование опасных производственных объектов (25)</t>
  </si>
  <si>
    <t>Тепловая энергия</t>
  </si>
  <si>
    <t>тепловая энергия (25)</t>
  </si>
  <si>
    <t>Транспортные услуги</t>
  </si>
  <si>
    <t>проездные билеты электромонтерам (20,23,29)</t>
  </si>
  <si>
    <t>Транспортные услуги (20,23,29)</t>
  </si>
  <si>
    <t>Транспортные услуги (25)</t>
  </si>
  <si>
    <t>Услуги связи</t>
  </si>
  <si>
    <t>Аренда канала связи Уфанет (20,23,29)</t>
  </si>
  <si>
    <t>Аренда канала связи Уфанет (25)</t>
  </si>
  <si>
    <t>Радиочистотный центр (пользование рациями)(20,23,29)</t>
  </si>
  <si>
    <t>Расходы за абон.плату системы глонас (25)</t>
  </si>
  <si>
    <t>Расходы на почтовые, телефонные, телеграфные и другие подобные услуги (20,23,29)</t>
  </si>
  <si>
    <t>Расходы на почтовые, телефонные, телеграфные и другие подобные услуги (25)</t>
  </si>
  <si>
    <t>Услуги передачи данных АИСКУЭ (20,23,29)</t>
  </si>
  <si>
    <t>Услуги телеметрии (25)</t>
  </si>
  <si>
    <t>Электроэнергия собственные нужды</t>
  </si>
  <si>
    <t>электроэнергия  собст. нужды (25)</t>
  </si>
  <si>
    <t>Технологические потери по транспортировке электроэнергии</t>
  </si>
  <si>
    <t>Технологические потери  по транспортировке электроэнергии (20,23,29)</t>
  </si>
  <si>
    <t>Статьи общепроизводственных затрат</t>
  </si>
  <si>
    <t>Материальные расходы (25)</t>
  </si>
  <si>
    <t>списание спецодежды (25)</t>
  </si>
  <si>
    <t>Оборотно-сальдовая ведомость по счету 26 за 1 квартал 2026 г.</t>
  </si>
  <si>
    <t>26</t>
  </si>
  <si>
    <t>бумага (26)</t>
  </si>
  <si>
    <t>Запасные части на эксплуатацию вычислительной техники (26)</t>
  </si>
  <si>
    <t>канцелярские товары (26)</t>
  </si>
  <si>
    <t>материалы на эксплуатацию (26)</t>
  </si>
  <si>
    <t>Материалы, связанные с мероприятиями по охране труда (26)</t>
  </si>
  <si>
    <t>Хозяйственный инвентарь (26)</t>
  </si>
  <si>
    <t>Зарплата (26)</t>
  </si>
  <si>
    <t>Зарплата не учитываемая по НП(26)</t>
  </si>
  <si>
    <t>Оплата больничного(26)</t>
  </si>
  <si>
    <t>Взносы в ФСС от НС и ПЗ (26)</t>
  </si>
  <si>
    <t>Страховые взносы (26)</t>
  </si>
  <si>
    <t>аренда  недвижимого имущества (26)</t>
  </si>
  <si>
    <t>Заправка и ремонт картриджей и офис техники (26)</t>
  </si>
  <si>
    <t>Расх.связанные с приобретением программ ЭВМ (26)</t>
  </si>
  <si>
    <t>Текущий  ремонт прочего имущества (26)</t>
  </si>
  <si>
    <t>Работы производственного характера (26)</t>
  </si>
  <si>
    <t>Расходы на аудиторские услуги</t>
  </si>
  <si>
    <t>аудиторские услуги(26)</t>
  </si>
  <si>
    <t>Расходы на консультационные услуги</t>
  </si>
  <si>
    <t>Консультационные услуги (26)</t>
  </si>
  <si>
    <t>Расходы на оплату услуг пожарной безопасности (26)</t>
  </si>
  <si>
    <t>Расходы на почтовые, телефонные, телеграфные и другие подобные услуги (26)</t>
  </si>
  <si>
    <t>Оборотно-сальдовая ведомость по счету 90 за 1 квартал 2026 г.</t>
  </si>
  <si>
    <t>90</t>
  </si>
  <si>
    <t>90.02</t>
  </si>
  <si>
    <t>90.02.1</t>
  </si>
  <si>
    <t>Контракты с Администрацией г.Белорецк</t>
  </si>
  <si>
    <t>Прочие услуги</t>
  </si>
  <si>
    <t>Временное технологическое присоединение</t>
  </si>
  <si>
    <t>Плата по ставке за технологическое присоединение свыше 670 кВт</t>
  </si>
  <si>
    <t>Освещение (УФА)</t>
  </si>
  <si>
    <t>90.03</t>
  </si>
  <si>
    <t>90.08</t>
  </si>
  <si>
    <t>90.08.1</t>
  </si>
  <si>
    <t>90.09</t>
  </si>
  <si>
    <t>Оборотно-сальдовая ведомость по счету 91 за 1 квартал 2026 г.</t>
  </si>
  <si>
    <t>Прочие доходы и расходы</t>
  </si>
  <si>
    <t>91</t>
  </si>
  <si>
    <t>91.01</t>
  </si>
  <si>
    <t>Амортизация ОС, не принимаемая в НУ</t>
  </si>
  <si>
    <t>Возмещение ущерба</t>
  </si>
  <si>
    <t>Доходы / расходы от реализации ТМЦ</t>
  </si>
  <si>
    <t>Доходы в сумме начисленной амортизации,оплаченной за счет субсидий</t>
  </si>
  <si>
    <t>Доходы в сумме списанных тмц,оплаченных за счет субсидий</t>
  </si>
  <si>
    <t>Доходы/расходы от реализации металлолома</t>
  </si>
  <si>
    <t>Прибыль прошлых лет</t>
  </si>
  <si>
    <t>Прибыль (убыток) прошлых лет</t>
  </si>
  <si>
    <t>Приход возвратных материалов</t>
  </si>
  <si>
    <t>Проценты к получению</t>
  </si>
  <si>
    <t>Прочие внереализационные доходы (расходы)</t>
  </si>
  <si>
    <t>Списание дебиторской (кредиторской) задолженности</t>
  </si>
  <si>
    <t>91.02</t>
  </si>
  <si>
    <t>Налог на имущество</t>
  </si>
  <si>
    <t>Оплата госпошлины</t>
  </si>
  <si>
    <t>Прочие расходы, не принимаемые для целей налогообложения</t>
  </si>
  <si>
    <t>Расходы на услуги банков</t>
  </si>
  <si>
    <t>Расходы по передаче товаров (работ, услуг) безвозмездно и для собственных нужд</t>
  </si>
  <si>
    <t>Социальные гарантии по коллективному договору</t>
  </si>
  <si>
    <t xml:space="preserve">Возмещение расходов п.9.5 кол.договора </t>
  </si>
  <si>
    <t>Материальная помощь  со смертью</t>
  </si>
  <si>
    <t>Материальная помощь по кол.договору</t>
  </si>
  <si>
    <t xml:space="preserve">Премия из прибыли </t>
  </si>
  <si>
    <t>Списание выделенного НДС на прочие расходы</t>
  </si>
  <si>
    <t>91.09</t>
  </si>
  <si>
    <t>налог на им-во</t>
  </si>
  <si>
    <t>Оборотно-сальдовая ведомость по счету 08.03 за 1 квартал 2026 г.</t>
  </si>
  <si>
    <t>Объекты строительства</t>
  </si>
  <si>
    <t>08.03</t>
  </si>
  <si>
    <t>Белорецк</t>
  </si>
  <si>
    <t>Инвест.программа аморт.фонд (Установка систем учета на границе балансовой принадлежности)</t>
  </si>
  <si>
    <t>Замена систем учета (АСКУЭ)</t>
  </si>
  <si>
    <t xml:space="preserve"> АИИС КУЭ </t>
  </si>
  <si>
    <t>АИИС КУЭ "РЭС"</t>
  </si>
  <si>
    <t>АИИС КУЭ в мкр-н Спецпоселок,Промзона</t>
  </si>
  <si>
    <t>АИИС КУЭ в мкр-нах №3,12</t>
  </si>
  <si>
    <t>АИИС КУЭ в мкр-нах №4,5</t>
  </si>
  <si>
    <t>АИИС КУЭ в мкр-не "Выселки"</t>
  </si>
  <si>
    <t>АИИС КУЭ в мкр-не "Заматинский 2"</t>
  </si>
  <si>
    <t>АИИС КУЭ в мкр-не "Заматинский"</t>
  </si>
  <si>
    <t>АИИС КУЭ в мкр-не "Заречный" и "Косогорный"</t>
  </si>
  <si>
    <t>АИИС КУЭ в мкр-не "Мраткино"</t>
  </si>
  <si>
    <t>АИИС КУЭ в мкр-не "Октябрьский"</t>
  </si>
  <si>
    <t>АИИС КУЭ в мкр-не "Первомайский"</t>
  </si>
  <si>
    <t>АИИС КУЭ в мкр-не №14</t>
  </si>
  <si>
    <t>АИИС КУЭ в мкр-не Заматинский-2</t>
  </si>
  <si>
    <t>АИИС КУЭ в с.Железнодорожный</t>
  </si>
  <si>
    <t>АИИС КУЭ в с.Ломовка</t>
  </si>
  <si>
    <t>АИИС КУЭ в с.Тирлянский-2</t>
  </si>
  <si>
    <t>АИИС КУЭ в с.Укшук</t>
  </si>
  <si>
    <t>АИИС КУЭ от ТП-73</t>
  </si>
  <si>
    <t>АИИС КУЭ с.Тирлянский</t>
  </si>
  <si>
    <t>Технологическое присоединение (строит. реконструкция) ЮЭС</t>
  </si>
  <si>
    <t>Технологическое присоединение до 15 кВт (строит.,реконстр.) Белорецк</t>
  </si>
  <si>
    <t>ВЛ-0,4кВ от ТП-15Т</t>
  </si>
  <si>
    <t>ВЛ-0,4кВ от ТП-247</t>
  </si>
  <si>
    <t>ВЛ-0,4кВ от ТП-277</t>
  </si>
  <si>
    <t>ВЛ-0,4кВ от ТП-287</t>
  </si>
  <si>
    <t>ВЛ-0,4кВ от ТП-306</t>
  </si>
  <si>
    <t>ВЛ-0,4кВ от ТП-313</t>
  </si>
  <si>
    <t>ВЛ-0,4кВ от ТП-6</t>
  </si>
  <si>
    <t>ВЛ-0,4кВ от ТП-90</t>
  </si>
  <si>
    <t>Технологическое присоединение до 150 кВт (строит.,реконстр.) Белорецк</t>
  </si>
  <si>
    <t>ВЛ-0,4кВ от ТП-171</t>
  </si>
  <si>
    <t>Технологическое присоединение (установка счетчиков) ЮЭС</t>
  </si>
  <si>
    <t>Технологическое присоединение до 15 кВт (ПКУ-установка счетчиков) Белорецк</t>
  </si>
  <si>
    <t>АИИС КУЭ в мкр "Выселки-2"</t>
  </si>
  <si>
    <t>АИИС КУЭ в мкр "Заматинский 2"</t>
  </si>
  <si>
    <t>АИИС КУЭ в мкр "Заматинский"</t>
  </si>
  <si>
    <t>АИИС КУЭ в мкр "Октябрьский"</t>
  </si>
  <si>
    <t>АИИС КУЭ в мкр "Спецпоселок,Промзона"</t>
  </si>
  <si>
    <t>АИИС КУЭ в с.Тирлянский</t>
  </si>
  <si>
    <t>АИИС КУЭ РЭС</t>
  </si>
  <si>
    <t>Технологическое присоединение до 150 кВт (ПКУ-установка счетчиков) Белорецк</t>
  </si>
  <si>
    <t>АИИС КУЭ в мкр "Заречный" и "Косогорный"</t>
  </si>
  <si>
    <t>АИИС КУЭ в мкр "Лука"</t>
  </si>
  <si>
    <t>АИИС КУЭ в мкр "Укшук"</t>
  </si>
  <si>
    <t>АИИС КУЭ в мкр №13,9</t>
  </si>
  <si>
    <t>Нефтекамск</t>
  </si>
  <si>
    <t xml:space="preserve">Строительство,реконструкция (инвест. программа)  Нефтекамск </t>
  </si>
  <si>
    <t>АИИСКУЭ Балтачевский район РБ</t>
  </si>
  <si>
    <t>АИИСКУЭ г.Нефтекамск</t>
  </si>
  <si>
    <t xml:space="preserve">АИИСКУЭ Давлекановский район РБ </t>
  </si>
  <si>
    <t>АИИСКУЭ с.Н.Березовка</t>
  </si>
  <si>
    <t>АИИСКУЭ Туймазинский район РБ</t>
  </si>
  <si>
    <t>АИИСКУЭ Чекмагушевский район РБ</t>
  </si>
  <si>
    <t>ВЛ-0,4кВ  КТП-8009 ф.ул.Комсомольская, Зенцова</t>
  </si>
  <si>
    <t>ВЛ-0,4кВ КТП-3820 ф.ул.Крымский-мост</t>
  </si>
  <si>
    <t>Технологическое присоединение (строительство,реконструкция)НЭС</t>
  </si>
  <si>
    <t>Технологическое присоединение до 15 кВт (строит.,реконстр.) Нефтекамск</t>
  </si>
  <si>
    <t>ВЛ-0,4кВ КТП-0824 ф.ул.Ольховская (пер.Песочный)</t>
  </si>
  <si>
    <t>ВЛ-0,4кВ РП-11 ф.Школы</t>
  </si>
  <si>
    <t>Технологическое присоединение до 150 кВт (строит.,реконстр.)Нефтекамск</t>
  </si>
  <si>
    <t>КЛ-0,4кВ с РП-10 на здание Высоковольтная 12И</t>
  </si>
  <si>
    <t>Технологическое присоединение (установка счетчиков) НЭС</t>
  </si>
  <si>
    <t>Технологическое присоединение до 15 кВт (установка счетчиков) Нефтекамск</t>
  </si>
  <si>
    <t>АИИСКУЭ г.Нефтекамск (до 15 кВт установка счетчиков)</t>
  </si>
  <si>
    <t>АИИСКУЭ с.Н-Березовка (до 15кВт установка счетчиков)</t>
  </si>
  <si>
    <t>АИИСКУЭ Туймазинский район РБ (до 15кВт установка счетчиков)</t>
  </si>
  <si>
    <t>Технологическое присоединение до 150 кВт (установка счетчиков) Нефтекамск</t>
  </si>
  <si>
    <t>АИИСКУЭ г.Амзя (до 150 кВт установка счетчиков)</t>
  </si>
  <si>
    <t>АИИСКУЭ г.Нефтекамск (до 150 кВт установка счетчиков)</t>
  </si>
  <si>
    <t>Уфа</t>
  </si>
  <si>
    <t xml:space="preserve">Строительство,реконструкция ( субсидии)  ЦЭС </t>
  </si>
  <si>
    <t xml:space="preserve">Реконструкция ВЛ-0,4кВ Л1 от ТП-14 Ф7 ПС Кудеевка  к инв.00-003596 </t>
  </si>
  <si>
    <t xml:space="preserve">Реконструкция ВЛ-0,4кВ Л1 от ТП-9 Ф5 ПС Иглино  к инв.00-003663 </t>
  </si>
  <si>
    <t>Реконструкция ЛЭП-0,4 кВ от ТП-15,ТП-15 (ВЛЗ-10кВ ТП-15)  инв.№00-003597  с. Иглино</t>
  </si>
  <si>
    <t>Реконструкция ЛЭП-0,4 кВ от ТП-51,ТП-51 (КТП+2ввода ВЛ ТП-51)  инв.№00-003627  с. Иглино</t>
  </si>
  <si>
    <t>Реконструкция отпайка ВЛЗ-10 Ф-4 ПС Иглино к ТП-42Г с. Иглино инв.№БП-006183</t>
  </si>
  <si>
    <t>Реконструкция ТП-25 (ЛЭП-0,4 кВ ) с.Иглино ,инв.№00-003604</t>
  </si>
  <si>
    <t xml:space="preserve">Строительство,реконструкция (инвест. программа)  ЦЭС </t>
  </si>
  <si>
    <t>Реконструкция  ВЛ-0,4 кВ Л.3 от ТП-7 Ф.5 пс Иглино (Инв.№ 00-003645)</t>
  </si>
  <si>
    <t xml:space="preserve">Реконструкция ЛЭП 0,4кВ от ТП №67, ТП №67 инв.№003642  с.Кудеевский Иглинский р-н </t>
  </si>
  <si>
    <t xml:space="preserve">Реконструкция ЛЭП-0,4 кВ от ТП - №112 РБ, Иглинский р-н с. Улу-Теляк инв.№003586 </t>
  </si>
  <si>
    <t>Реконструкция ЛЭП-0,4 кВ от ТП - №62,  ПС Иглино Ф,394 РП Ягодная инв 00-003637</t>
  </si>
  <si>
    <t>Технологическое присоединение (установка счетчиков)  ЦЭС</t>
  </si>
  <si>
    <t>Технологическое присоединение до 15 кВт (установка счетчиков) УФА</t>
  </si>
  <si>
    <t>Тех.прис. установка счетчиков  к инв.№ 00-002005 Ситдиков А.Р.</t>
  </si>
  <si>
    <t>Тех.прис. установка счетчиков  к инв.№ 00-002163 Латыпова З.А.Фасхутдинова Ф.М.</t>
  </si>
  <si>
    <t>Тех.прис. установка счетчиков  к инв.№ 00-002192 Ковешникова А.В.Матвеев А.А.</t>
  </si>
  <si>
    <t>Тех.прис. установка счетчиков  к инв.№ 00-002589 Салимьянов И.Ф.Хисматулин Р.Р.</t>
  </si>
  <si>
    <t>Тех.прис. установка счетчиков  к инв.№ 00-002646 Нргеян А.Х.</t>
  </si>
  <si>
    <t>Тех.прис. установка счетчиков  к инв.№ 00-002785 Шафикова Г.Г.</t>
  </si>
  <si>
    <t>Тех.прис. установка счетчиков  к инв.№ 00-002876 Новиков В.А.</t>
  </si>
  <si>
    <t>Тех.прис. установка счетчиков  к инв.№ 00-002991 Зиннуров А.Р.Хакимов О.О.</t>
  </si>
  <si>
    <t>Тех.прис. установка счетчиков  к инв.№ 00-003124 Бескровная Т.В.Шагабутдинов Т.А.Гайнутдинова Л.Р.</t>
  </si>
  <si>
    <t>Тех.прис. установка счетчиков  к инв.№ 00-003144 Магдасимова Н.С.</t>
  </si>
  <si>
    <t>Тех.прис. установка счетчиков  к инв.№ 00-003200 Шайхутдинова З.Х.</t>
  </si>
  <si>
    <t>Тех.прис. установка счетчиков  к инв.№ 00-003219 Имамутдинова Р.Т.</t>
  </si>
  <si>
    <t>Тех.прис. установка счетчиков  к инв.№ 00-003498 Исламова Л.Г.Собко Д.Ф.Бычкова Т.В.</t>
  </si>
  <si>
    <t>Тех.прис. установка счетчиков  к инв.№ 00-003505 Юшков С.И.</t>
  </si>
  <si>
    <t>Тех.прис. установка счетчиков  к инв.№ 00-003524 Ахмедьянов И.А.Сыропятова Г.М.Муниров Г.С.</t>
  </si>
  <si>
    <t>Тех.прис. установка счетчиков  к инв.№ 00-003548 Чернова А.А.Атягина А.М.</t>
  </si>
  <si>
    <t>Тех.прис. установка счетчиков  к инв.№ 00-003590 Фалхетбаянов Р.И.</t>
  </si>
  <si>
    <t>Тех.прис. установка счетчиков  к инв.№ 00-003663 Спиридонов В.В.</t>
  </si>
  <si>
    <t>Тех.прис. установка счетчиков  к инв.№ 00-003671 Гусев В.И.Фатхелбаянова А.Р.</t>
  </si>
  <si>
    <t>Тех.прис. установка счетчиков  к инв.№ 00-004863 Шайхутдинов Р.М.Фазылов А.Р.Касимов Д.Л.</t>
  </si>
  <si>
    <t>Тех.прис. установка счетчиков  к инв.№ 00-004865 Муратов В.Ф.Нафиков А.Р.</t>
  </si>
  <si>
    <t>Тех.прис. установка счетчиков к инв.00-005063 Мамин А.Т.Шайхутдинова Г.К.</t>
  </si>
  <si>
    <t>Тех.прис. установка счетчиков к инв.00-005063 Мамин А.Т.Шайхутдинова Г.К.Имельгузина Г.Ф.</t>
  </si>
  <si>
    <t>Тех.прис. установка счетчиков к инв.00-005322 Бадамшина  М.Г.Габбасова А.М.Максютова Е.П.</t>
  </si>
  <si>
    <t>Технологическое присоединение до 150 кВт (установка счетчиков) Уфа</t>
  </si>
  <si>
    <t>Тех.прис. установка счетчиков  к инв.№ 00-002163 Газпром Газораспределение Уфа</t>
  </si>
  <si>
    <t>Тех.прис. установка счетчиков  к инв.№ 00-002402 ГКУ УДХ РБ</t>
  </si>
  <si>
    <t>Тех.прис. установка счетчиков  к инв.№ 00-002675 АО НБК</t>
  </si>
  <si>
    <t>Тех.прис. установка счетчиков  к инв.№ 00-005304 Айрапетян Н.А.</t>
  </si>
  <si>
    <t>Технологическое присоединение ЦЭС</t>
  </si>
  <si>
    <t>Технологическое присоединение до 15 кВт (строит.,реконстр.) ЦЭС</t>
  </si>
  <si>
    <t>Достройка ЛЭП-0,4 кВ от ТП - №64, Ф-7, Л-2 ПС Тавтиманово  с. Иглино,инв № 00-0003639</t>
  </si>
  <si>
    <t>Реконструкция  ВЛ-0,4 кВ Л.1 от ТП-22 Ф.230 пс Восточная (инв.№ 00-003603). Установка опоры СВ-95</t>
  </si>
  <si>
    <t>Реконструкция ВЛ-0,4 кВ Л.1 ТП-75 ПС Иглино к инв. №003650</t>
  </si>
  <si>
    <t xml:space="preserve">Реконструкция ЛЭП-0,4 кВ от ТП - №4,Л-4, Ф.4  ПС Иглино к инв.№003617 </t>
  </si>
  <si>
    <t>Реконструкция ЛЭП-0,4 кВ от ТП - №64, Ф-7, Л-2 ПС Тавтиманово  с. Иглино,инв № 00-0003639,ул. Уральс</t>
  </si>
  <si>
    <t>Реконструкция Объекта"ЛЭП-0,4 кВ от ТП - №87,  с. Иглино№ инв. 003661</t>
  </si>
  <si>
    <t>Стр-во ВЛИ-0,4 кВ в н.п. РБ, Иглинский р-н, с. Иглино, ул. Пирогова, д. 7/7 к инв. №003667 заяв. КАА</t>
  </si>
  <si>
    <t>аморт</t>
  </si>
  <si>
    <t>ТП</t>
  </si>
  <si>
    <t>проверить по ИП</t>
  </si>
  <si>
    <t>ИП без ТП</t>
  </si>
  <si>
    <t>в т.ч. За счет аморт</t>
  </si>
  <si>
    <t xml:space="preserve"> </t>
  </si>
  <si>
    <t>Исключить данные обособленных подразделений</t>
  </si>
  <si>
    <t>Обособленное подразделение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</si>
  <si>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</si>
  <si>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</si>
  <si>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предоставления первичных статистических данных или несвоевременное предоставление этих данных,
либо предоставление недостоверных первичных статистических данных влечет ответственность, установленную Кодексом
Российской Федерации об административных правонарушениях</t>
  </si>
  <si>
    <t>СВЕДЕНИЯ О ФИНАНСОВОМ СОСТОЯНИИ ОРГАНИЗАЦИИ</t>
  </si>
  <si>
    <t>На 31 марта 2026 г.</t>
  </si>
  <si>
    <t>(нарастающим итогом, на конец отчетного периода)</t>
  </si>
  <si>
    <t>Номер корректировки</t>
  </si>
  <si>
    <t>0</t>
  </si>
  <si>
    <t>Предоставляют:</t>
  </si>
  <si>
    <t>Сроки предоставления</t>
  </si>
  <si>
    <t>Форма № П-3</t>
  </si>
  <si>
    <t>юридические лица (кроме субъектов малого предпринимательства, кредитных
организаций, государственных (муниципальных)  учреждений, некредитных финансовых
организаций, организаций, у которых в течение двух предыдущих лет средняя
численность работников не превышает 15 человек, включая работающих
по совместительству и договорам гражданско-правового характера, и в течение двух
предыдущих лет годовой оборот организации не превышает 800 млн рублей);
федеральные государственные унитарные предприятия и акционерные общества, акции
которых находятся в федеральной собственности, у которых в течение двух предыдущих
лет средняя численность работников не превышает 15 человек, и в течение двух
предыдущих лет годовой оборот организации не превышает 800 млн рублей
(полный перечень респондентов приведен в указаниях по заполнению формы
федерального статистического наблюдения):
(полный перечень респондентов приведен в указаниях по заполнению формы федерального статистического наблюдения):
      - территориальному органу Росстата в субъекте Российской
        Федерации по установленному им адресу</t>
  </si>
  <si>
    <t>с 1-го рабочего дня по 28-е число
после отчетного периода
ежеквартально с 1-го рабочего дня
по 30-е число после отчетного
периода
ежегодно с 1-го рабочего дня
по 30-е число после отчетного
периода</t>
  </si>
  <si>
    <t>Приказ Росстата:
Об утверждении формы
от 29.07.2022 № 536
О внесении изменений (при наличии)
от 11.01.2024 № 3
от 30.01.2025 № 34
от 20.02.2026 № 76</t>
  </si>
  <si>
    <t>Месячная</t>
  </si>
  <si>
    <t>Наименование отчитывающейся организации</t>
  </si>
  <si>
    <t xml:space="preserve">АКЦИОНЕРНОЕ ОБЩЕСТВО "РЕГИОНАЛЬНЫЕ ЭЛЕКТРИЧЕСКИЕ СЕТИ" </t>
  </si>
  <si>
    <t>Почтовый адрес</t>
  </si>
  <si>
    <t>452683, Башкортостан Республика , Нефтекамск , Высоковольтная , 5</t>
  </si>
  <si>
    <t>Код</t>
  </si>
  <si>
    <t>формы
по ОКУД</t>
  </si>
  <si>
    <t>отчитывающейся организации 
по ОКПО</t>
  </si>
  <si>
    <t>1</t>
  </si>
  <si>
    <t>2</t>
  </si>
  <si>
    <t>3</t>
  </si>
  <si>
    <t>4</t>
  </si>
  <si>
    <t>0608003</t>
  </si>
  <si>
    <t>82391496</t>
  </si>
  <si>
    <t>Раздел 1.
Показатели финансового состояния и расчетов, тысяча рублей</t>
  </si>
  <si>
    <t>Наименование показателей</t>
  </si>
  <si>
    <t>№
строки</t>
  </si>
  <si>
    <t>Всего</t>
  </si>
  <si>
    <t>из нее
просроченная</t>
  </si>
  <si>
    <t>А</t>
  </si>
  <si>
    <t>Б</t>
  </si>
  <si>
    <t>Прибыль (убыток) до налогообложения за период с начала отчетного года</t>
  </si>
  <si>
    <t>01</t>
  </si>
  <si>
    <t>Х</t>
  </si>
  <si>
    <t>Прибыль (убыток) до налогообложения за соответствующий период с начала предыдущего года</t>
  </si>
  <si>
    <t>02</t>
  </si>
  <si>
    <t>Дебиторская задолженность</t>
  </si>
  <si>
    <t>03</t>
  </si>
  <si>
    <t>Из общей суммы дебиторской задолженности:
     задолженность покупателей и заказчиков за товары, работы и услуги</t>
  </si>
  <si>
    <t>05</t>
  </si>
  <si>
    <t>из общей суммы задолженности покупателей и заказчиков:
задолженность, обеспеченная векселями полученными</t>
  </si>
  <si>
    <t>06</t>
  </si>
  <si>
    <t>задолженность по государственным заказам и федеральным программам
за поставленные товары, работы и услуги</t>
  </si>
  <si>
    <t>07</t>
  </si>
  <si>
    <t>Из общей суммы дебиторской задолженности:
     краткосрочная дебиторская задолженность</t>
  </si>
  <si>
    <t>12</t>
  </si>
  <si>
    <t>Кредиторская задолженность</t>
  </si>
  <si>
    <t>13</t>
  </si>
  <si>
    <t>Из общей суммы кредиторской задолженности:
     задолженность по платежам в бюджет</t>
  </si>
  <si>
    <t>15</t>
  </si>
  <si>
    <t xml:space="preserve">     задолженность по взносам на обязательное социальное страхование, обязательное
пенсионное обеспечение, обязательное медицинское страхование</t>
  </si>
  <si>
    <t>18</t>
  </si>
  <si>
    <t xml:space="preserve">     задолженность поставщикам и подрядчикам за товары, работы и услуги</t>
  </si>
  <si>
    <t>19</t>
  </si>
  <si>
    <t>из общей суммы задолженности поставщикам и подрядчикам:
     задолженность, обеспеченная векселями выданными</t>
  </si>
  <si>
    <t>Из общей суммы кредиторской задолженности:
     краткосрочная кредиторская задолженность</t>
  </si>
  <si>
    <t>25</t>
  </si>
  <si>
    <t>Задолженность по полученным займам и  кредитам</t>
  </si>
  <si>
    <t xml:space="preserve">     из нее:  по краткосрочным займам и кредитам</t>
  </si>
  <si>
    <t>27</t>
  </si>
  <si>
    <t>Раздел 2.¹ Доходы и расходы, тысяча рублей</t>
  </si>
  <si>
    <t>За отчетный период</t>
  </si>
  <si>
    <t>За соответствующий период
предыдущего года</t>
  </si>
  <si>
    <t>Выручка (нетто) от продажи товаров, продукции, работ, услуг (за минусом
налога на добавленную стоимость, акцизов и иных аналогичных обязательных
платежей)</t>
  </si>
  <si>
    <t>30</t>
  </si>
  <si>
    <t>Себестоимость проданных товаров, продукции, работ, услуг</t>
  </si>
  <si>
    <t>31</t>
  </si>
  <si>
    <t>Коммерческие и управленческие расходы</t>
  </si>
  <si>
    <t>32</t>
  </si>
  <si>
    <t>Прибыль (убыток) от продаж (стр. 30 - стр. 31 - стр. 32)</t>
  </si>
  <si>
    <t>33</t>
  </si>
  <si>
    <t>Выручка от продажи основных средств (за минусом налога на добавленную
стоимость и других обязательных платежей)</t>
  </si>
  <si>
    <t>34</t>
  </si>
  <si>
    <t>Из прочих расходов – проценты за кредиты, займы</t>
  </si>
  <si>
    <t>35</t>
  </si>
  <si>
    <t>¹ Раздел 2 заполняется в отчете за январь-март, январь-июнь, январь-сентябрь, январь-декабрь.</t>
  </si>
  <si>
    <t>Раздел 3.¹ Активы организации, тысяча рублей</t>
  </si>
  <si>
    <t>На конец
отчетного периода</t>
  </si>
  <si>
    <t>На конец соответствующего
периода предыдущего года</t>
  </si>
  <si>
    <t>Внеоборотные активы</t>
  </si>
  <si>
    <t>36</t>
  </si>
  <si>
    <t xml:space="preserve">    в том числе:
нематериальные активы, результаты по НИОКР, нематериальные
поисковые активы</t>
  </si>
  <si>
    <t>37</t>
  </si>
  <si>
    <t xml:space="preserve">  из них:
контракты, договора аренды, лицензии, деловая репутация (гудвилл) и
маркетинговые активы</t>
  </si>
  <si>
    <t>38</t>
  </si>
  <si>
    <t>основные средства, материальные поисковые активы, доходные вложения в материальные ценности</t>
  </si>
  <si>
    <t>39</t>
  </si>
  <si>
    <t xml:space="preserve">  из них:
земельные участки и объекты природопользования</t>
  </si>
  <si>
    <t>40</t>
  </si>
  <si>
    <t>незавершенные капитальные вложения</t>
  </si>
  <si>
    <t>41</t>
  </si>
  <si>
    <t>Оборотные активы</t>
  </si>
  <si>
    <t>42</t>
  </si>
  <si>
    <t xml:space="preserve">    из них:
запасы</t>
  </si>
  <si>
    <t>43</t>
  </si>
  <si>
    <t xml:space="preserve">   из них:
производственные запасы</t>
  </si>
  <si>
    <t>44</t>
  </si>
  <si>
    <t>затраты в незавершенном производстве (издержках обращения)</t>
  </si>
  <si>
    <t>45</t>
  </si>
  <si>
    <t>готовая продукция</t>
  </si>
  <si>
    <t>46</t>
  </si>
  <si>
    <t>товары для перепродажи</t>
  </si>
  <si>
    <t>47</t>
  </si>
  <si>
    <t>налог на добавленную стоимость по приобретенным ценностям</t>
  </si>
  <si>
    <t>48</t>
  </si>
  <si>
    <t>краткосрочные финансовые вложения</t>
  </si>
  <si>
    <t>49</t>
  </si>
  <si>
    <t>денежные средства</t>
  </si>
  <si>
    <t>50</t>
  </si>
  <si>
    <t>Чистые активы²</t>
  </si>
  <si>
    <t>50.а</t>
  </si>
  <si>
    <t>¹ Раздел 3 заполняется в отчете за январь-март, январь-июнь, январь-сентябрь, январь-декабрь по состоянию на конец I квартала,
I полугодия, 9 месяцев, года.
² Заполняется в отчете за январь-декабрь по состоянию на конец года.</t>
  </si>
  <si>
    <t>Раздел 4.¹
Состояние расчетов с организациями и предприятиями России и зарубежных стран, тысяча рублей</t>
  </si>
  <si>
    <t>Наименование</t>
  </si>
  <si>
    <t>Код
по 
ОКСМ</t>
  </si>
  <si>
    <t>Объем отгруженных
(переданных) товаров, работ
и услуг (включая НДС,
акцизы и иные аналогичные
обязательные платежи), а также
отпущенные в порядке продажи
основные средства, нематериальные
активы и иные ценности (кроме
иностранной валюты) за период
с начала отчетного года</t>
  </si>
  <si>
    <t>Задолженность
покупателей
и заказчиков
за товары,
работы
и услуги</t>
  </si>
  <si>
    <t>из нее -
просрочен-
ная</t>
  </si>
  <si>
    <t>Задолженность поставщикам
и подрядчикам за товары, работы
и услуги</t>
  </si>
  <si>
    <t>из нее -
просроченная</t>
  </si>
  <si>
    <t>Задолженность по полученным кредитам
и займам</t>
  </si>
  <si>
    <t>В</t>
  </si>
  <si>
    <t>5</t>
  </si>
  <si>
    <t>7</t>
  </si>
  <si>
    <t>Россия</t>
  </si>
  <si>
    <t>51</t>
  </si>
  <si>
    <t>643</t>
  </si>
  <si>
    <t>Другие страны СНГ - всего</t>
  </si>
  <si>
    <t>52</t>
  </si>
  <si>
    <t>из них:
  Азербайджан</t>
  </si>
  <si>
    <t>53</t>
  </si>
  <si>
    <t>031</t>
  </si>
  <si>
    <t>Армения</t>
  </si>
  <si>
    <t>54</t>
  </si>
  <si>
    <t>051</t>
  </si>
  <si>
    <t>Беларусь</t>
  </si>
  <si>
    <t>55</t>
  </si>
  <si>
    <t>112</t>
  </si>
  <si>
    <t>Казахстан</t>
  </si>
  <si>
    <t>56</t>
  </si>
  <si>
    <t>398</t>
  </si>
  <si>
    <t>Киргизия</t>
  </si>
  <si>
    <t>57</t>
  </si>
  <si>
    <t>417</t>
  </si>
  <si>
    <t>Молдова</t>
  </si>
  <si>
    <t>58</t>
  </si>
  <si>
    <t>498</t>
  </si>
  <si>
    <t>Таджикистан</t>
  </si>
  <si>
    <t>59</t>
  </si>
  <si>
    <t>762</t>
  </si>
  <si>
    <t>Туркмения</t>
  </si>
  <si>
    <t>60</t>
  </si>
  <si>
    <t>795</t>
  </si>
  <si>
    <t>Узбекистан</t>
  </si>
  <si>
    <t>61</t>
  </si>
  <si>
    <t>860</t>
  </si>
  <si>
    <t>Украина</t>
  </si>
  <si>
    <t>62</t>
  </si>
  <si>
    <t>804</t>
  </si>
  <si>
    <t>Другие страны</t>
  </si>
  <si>
    <t>63</t>
  </si>
  <si>
    <t>¹ Раздел 4 заполняется в отчете за январь-март, январь-июнь, январь-сентябрь, январь-декабрь по состоянию на конец I квартала,  I полугодия, 9 месяцев, года.</t>
  </si>
  <si>
    <t xml:space="preserve">        Должностное лицо, ответственное за
предоставление первичных статистических данных (лицо, уполномоченное предоставлять первичные статистические данные от имени юридического лица)</t>
  </si>
  <si>
    <t>Старший бухгалтер</t>
  </si>
  <si>
    <t>Мавлявиев А.Ф.</t>
  </si>
  <si>
    <t>(должность)</t>
  </si>
  <si>
    <t>(Ф.И.О.)</t>
  </si>
  <si>
    <t>(подпись)</t>
  </si>
  <si>
    <t>8(34783) 5-63-68</t>
  </si>
  <si>
    <t>E-mail¹:</t>
  </si>
  <si>
    <t>mavliavievaf@aores.ru</t>
  </si>
  <si>
    <t>29 апреля 2026 г.</t>
  </si>
  <si>
    <t>(номер контактного
телефона¹)</t>
  </si>
  <si>
    <t>(дата составления
документа)</t>
  </si>
  <si>
    <t xml:space="preserve">     ¹ Используются Федеральной службой государственной статистики и ее территориальными органами для дополнительного информирования о проведении в отношении респондента федерального статистического наблюдения по конкретным формам федерального статистического наблюдения, обязательным для предоставления, а также для направления извещений, уведомлений, квитанций и иных юридически значимых сообщений.
     В случае направления формы федерального статистического наблюдения через специального оператора связи вышеуказанное взаимодействие с респондентом может осуществляться также через специального оператора связи.</t>
  </si>
  <si>
    <t>20 сч</t>
  </si>
  <si>
    <t>26 сч</t>
  </si>
  <si>
    <t>в балансе общая с/с меньше с/с по передаче, поэтому просто убрала 24 млн. с общей с/с</t>
  </si>
  <si>
    <t>08 счет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</si>
  <si>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 186-О от 29.10.2021г.</t>
  </si>
  <si>
    <t>Факт 1кв.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</si>
</sst>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#,##0.000"/>
    <numFmt numFmtId="170" formatCode="0.0000"/>
    <numFmt numFmtId="171" formatCode="[=0]&quot; &quot;;General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</font>
    <font>
      <b/>
      <sz val="9"/>
      <color indexed="21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color indexed="24"/>
      <name val="Arial"/>
      <family val="2"/>
      <charset val="204"/>
    </font>
    <font>
      <sz val="9"/>
      <color indexed="24"/>
      <name val="Arial"/>
      <family val="2"/>
      <charset val="204"/>
    </font>
    <font>
      <b/>
      <sz val="9"/>
      <color indexed="24"/>
      <name val="Arial"/>
      <family val="2"/>
      <charset val="204"/>
    </font>
    <font>
      <sz val="9"/>
      <name val="Arial"/>
      <family val="2"/>
      <charset val="204"/>
    </font>
    <font>
      <b/>
      <sz val="10"/>
      <color indexed="24"/>
      <name val="Arial"/>
      <family val="2"/>
      <charset val="204"/>
    </font>
    <font>
      <sz val="9"/>
      <color indexed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6"/>
      <name val="Arial"/>
      <family val="2"/>
      <charset val="204"/>
    </font>
    <font>
      <sz val="8"/>
      <name val="Times New Roman CYR"/>
      <charset val="204"/>
    </font>
    <font>
      <i/>
      <sz val="8"/>
      <name val="Times New Roman"/>
      <family val="1"/>
      <charset val="204"/>
    </font>
    <font>
      <i/>
      <sz val="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/>
      <diagonal/>
    </border>
    <border>
      <left style="thin">
        <color indexed="26"/>
      </left>
      <right style="thin">
        <color indexed="26"/>
      </right>
      <top/>
      <bottom style="thin">
        <color indexed="26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499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7" fillId="0" borderId="0"/>
  </cellStyleXfs>
  <cellXfs count="683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0" fontId="63" fillId="0" borderId="0" xfId="57" applyFont="1"/>
    <xf numFmtId="0" fontId="64" fillId="0" borderId="0" xfId="55" applyFont="1" applyAlignment="1">
      <alignment vertical="center"/>
    </xf>
    <xf numFmtId="0" fontId="63" fillId="0" borderId="0" xfId="57" applyFont="1" applyAlignment="1">
      <alignment vertical="center"/>
    </xf>
    <xf numFmtId="4" fontId="68" fillId="25" borderId="8" xfId="1498" applyNumberFormat="1" applyFont="1" applyFill="1" applyBorder="1" applyAlignment="1">
      <alignment horizontal="right" vertical="top" wrapText="1"/>
    </xf>
    <xf numFmtId="2" fontId="63" fillId="0" borderId="0" xfId="57" applyNumberFormat="1" applyFont="1" applyAlignment="1">
      <alignment vertical="center"/>
    </xf>
    <xf numFmtId="0" fontId="64" fillId="0" borderId="0" xfId="57" applyFont="1"/>
    <xf numFmtId="0" fontId="64" fillId="0" borderId="0" xfId="57" applyFont="1" applyAlignment="1">
      <alignment vertical="center"/>
    </xf>
    <xf numFmtId="2" fontId="64" fillId="0" borderId="0" xfId="57" applyNumberFormat="1" applyFont="1"/>
    <xf numFmtId="169" fontId="64" fillId="0" borderId="0" xfId="57" applyNumberFormat="1" applyFont="1"/>
    <xf numFmtId="2" fontId="64" fillId="0" borderId="0" xfId="57" applyNumberFormat="1" applyFont="1" applyAlignment="1">
      <alignment vertical="center"/>
    </xf>
    <xf numFmtId="4" fontId="64" fillId="0" borderId="0" xfId="57" applyNumberFormat="1" applyFont="1"/>
    <xf numFmtId="4" fontId="64" fillId="0" borderId="0" xfId="57" applyNumberFormat="1" applyFont="1" applyAlignment="1">
      <alignment vertical="center"/>
    </xf>
    <xf numFmtId="0" fontId="65" fillId="0" borderId="0" xfId="58" applyFont="1" applyAlignment="1">
      <alignment vertical="center" wrapText="1"/>
    </xf>
    <xf numFmtId="0" fontId="64" fillId="0" borderId="0" xfId="0" applyFont="1" applyAlignment="1">
      <alignment horizontal="justify"/>
    </xf>
    <xf numFmtId="0" fontId="66" fillId="0" borderId="0" xfId="623" applyFont="1" applyAlignment="1">
      <alignment vertical="center"/>
    </xf>
    <xf numFmtId="0" fontId="70" fillId="0" borderId="0" xfId="0" applyFont="1"/>
    <xf numFmtId="0" fontId="0" fillId="0" borderId="0" xfId="0" applyAlignment="1">
      <alignment wrapText="1"/>
    </xf>
    <xf numFmtId="0" fontId="71" fillId="0" borderId="0" xfId="0" applyFont="1" applyAlignment="1">
      <alignment vertical="top" wrapText="1"/>
    </xf>
    <xf numFmtId="0" fontId="72" fillId="27" borderId="55" xfId="0" applyFont="1" applyFill="1" applyBorder="1" applyAlignment="1">
      <alignment vertical="top" wrapText="1"/>
    </xf>
    <xf numFmtId="0" fontId="72" fillId="28" borderId="58" xfId="0" applyFont="1" applyFill="1" applyBorder="1" applyAlignment="1">
      <alignment vertical="top" wrapText="1"/>
    </xf>
    <xf numFmtId="0" fontId="72" fillId="28" borderId="58" xfId="0" applyFont="1" applyFill="1" applyBorder="1" applyAlignment="1">
      <alignment horizontal="right" vertical="top" wrapText="1"/>
    </xf>
    <xf numFmtId="4" fontId="72" fillId="28" borderId="58" xfId="0" applyNumberFormat="1" applyFont="1" applyFill="1" applyBorder="1" applyAlignment="1">
      <alignment horizontal="right" vertical="top" wrapText="1"/>
    </xf>
    <xf numFmtId="0" fontId="72" fillId="28" borderId="58" xfId="0" applyFont="1" applyFill="1" applyBorder="1" applyAlignment="1">
      <alignment vertical="top" wrapText="1" indent="1"/>
    </xf>
    <xf numFmtId="0" fontId="73" fillId="29" borderId="58" xfId="0" applyFont="1" applyFill="1" applyBorder="1" applyAlignment="1">
      <alignment vertical="top" wrapText="1" indent="2"/>
    </xf>
    <xf numFmtId="0" fontId="74" fillId="29" borderId="58" xfId="0" applyFont="1" applyFill="1" applyBorder="1" applyAlignment="1">
      <alignment horizontal="right" vertical="top" wrapText="1"/>
    </xf>
    <xf numFmtId="4" fontId="74" fillId="29" borderId="58" xfId="0" applyNumberFormat="1" applyFont="1" applyFill="1" applyBorder="1" applyAlignment="1">
      <alignment horizontal="right" vertical="top" wrapText="1"/>
    </xf>
    <xf numFmtId="0" fontId="73" fillId="29" borderId="58" xfId="0" applyFont="1" applyFill="1" applyBorder="1" applyAlignment="1">
      <alignment vertical="top" wrapText="1" indent="3"/>
    </xf>
    <xf numFmtId="0" fontId="75" fillId="0" borderId="58" xfId="0" applyFont="1" applyBorder="1" applyAlignment="1">
      <alignment vertical="top" wrapText="1" indent="4"/>
    </xf>
    <xf numFmtId="0" fontId="75" fillId="0" borderId="58" xfId="0" applyFont="1" applyBorder="1" applyAlignment="1">
      <alignment horizontal="right" vertical="top" wrapText="1"/>
    </xf>
    <xf numFmtId="4" fontId="75" fillId="0" borderId="58" xfId="0" applyNumberFormat="1" applyFont="1" applyBorder="1" applyAlignment="1">
      <alignment horizontal="right" vertical="top" wrapText="1"/>
    </xf>
    <xf numFmtId="0" fontId="76" fillId="27" borderId="55" xfId="0" applyFont="1" applyFill="1" applyBorder="1" applyAlignment="1">
      <alignment vertical="top"/>
    </xf>
    <xf numFmtId="0" fontId="76" fillId="27" borderId="55" xfId="0" applyFont="1" applyFill="1" applyBorder="1" applyAlignment="1">
      <alignment horizontal="right" vertical="top" wrapText="1"/>
    </xf>
    <xf numFmtId="4" fontId="76" fillId="27" borderId="55" xfId="0" applyNumberFormat="1" applyFont="1" applyFill="1" applyBorder="1" applyAlignment="1">
      <alignment horizontal="right" vertical="top" wrapText="1"/>
    </xf>
    <xf numFmtId="0" fontId="75" fillId="0" borderId="58" xfId="0" applyFont="1" applyBorder="1" applyAlignment="1">
      <alignment vertical="top" wrapText="1" indent="2"/>
    </xf>
    <xf numFmtId="0" fontId="73" fillId="29" borderId="58" xfId="0" applyFont="1" applyFill="1" applyBorder="1" applyAlignment="1">
      <alignment vertical="top" wrapText="1" indent="4"/>
    </xf>
    <xf numFmtId="0" fontId="75" fillId="0" borderId="58" xfId="0" applyFont="1" applyBorder="1" applyAlignment="1">
      <alignment vertical="top" wrapText="1" indent="5"/>
    </xf>
    <xf numFmtId="2" fontId="75" fillId="0" borderId="58" xfId="0" applyNumberFormat="1" applyFont="1" applyBorder="1" applyAlignment="1">
      <alignment horizontal="right" vertical="top" wrapText="1"/>
    </xf>
    <xf numFmtId="0" fontId="73" fillId="29" borderId="58" xfId="0" applyFont="1" applyFill="1" applyBorder="1" applyAlignment="1">
      <alignment vertical="top" wrapText="1" indent="1"/>
    </xf>
    <xf numFmtId="0" fontId="75" fillId="0" borderId="58" xfId="0" applyFont="1" applyBorder="1" applyAlignment="1">
      <alignment vertical="top" wrapText="1" indent="3"/>
    </xf>
    <xf numFmtId="0" fontId="72" fillId="28" borderId="58" xfId="0" applyFont="1" applyFill="1" applyBorder="1" applyAlignment="1">
      <alignment vertical="top" wrapText="1" indent="2"/>
    </xf>
    <xf numFmtId="4" fontId="0" fillId="0" borderId="0" xfId="0" applyNumberFormat="1"/>
    <xf numFmtId="4" fontId="75" fillId="26" borderId="58" xfId="0" applyNumberFormat="1" applyFont="1" applyFill="1" applyBorder="1" applyAlignment="1">
      <alignment horizontal="right" vertical="top" wrapText="1"/>
    </xf>
    <xf numFmtId="2" fontId="74" fillId="29" borderId="58" xfId="0" applyNumberFormat="1" applyFont="1" applyFill="1" applyBorder="1" applyAlignment="1">
      <alignment horizontal="right" vertical="top" wrapText="1"/>
    </xf>
    <xf numFmtId="4" fontId="77" fillId="0" borderId="58" xfId="0" applyNumberFormat="1" applyFont="1" applyBorder="1" applyAlignment="1">
      <alignment horizontal="right" vertical="top" wrapText="1"/>
    </xf>
    <xf numFmtId="4" fontId="74" fillId="26" borderId="58" xfId="0" applyNumberFormat="1" applyFont="1" applyFill="1" applyBorder="1" applyAlignment="1">
      <alignment horizontal="right" vertical="top" wrapText="1"/>
    </xf>
    <xf numFmtId="2" fontId="75" fillId="26" borderId="58" xfId="0" applyNumberFormat="1" applyFont="1" applyFill="1" applyBorder="1" applyAlignment="1">
      <alignment horizontal="right" vertical="top" wrapText="1"/>
    </xf>
    <xf numFmtId="2" fontId="0" fillId="0" borderId="0" xfId="0" applyNumberFormat="1"/>
    <xf numFmtId="170" fontId="63" fillId="0" borderId="0" xfId="57" applyNumberFormat="1" applyFont="1" applyAlignment="1">
      <alignment vertical="center"/>
    </xf>
    <xf numFmtId="166" fontId="63" fillId="0" borderId="0" xfId="57" applyNumberFormat="1" applyFont="1" applyAlignment="1">
      <alignment vertical="center"/>
    </xf>
    <xf numFmtId="0" fontId="79" fillId="0" borderId="0" xfId="0" applyFont="1"/>
    <xf numFmtId="0" fontId="11" fillId="0" borderId="0" xfId="0" applyFont="1" applyAlignment="1">
      <alignment wrapText="1"/>
    </xf>
    <xf numFmtId="0" fontId="80" fillId="0" borderId="0" xfId="0" applyFont="1" applyAlignment="1">
      <alignment vertical="top" wrapText="1"/>
    </xf>
    <xf numFmtId="0" fontId="36" fillId="27" borderId="55" xfId="0" applyFont="1" applyFill="1" applyBorder="1" applyAlignment="1">
      <alignment vertical="top" wrapText="1"/>
    </xf>
    <xf numFmtId="0" fontId="36" fillId="28" borderId="58" xfId="0" applyFont="1" applyFill="1" applyBorder="1" applyAlignment="1">
      <alignment vertical="top" wrapText="1"/>
    </xf>
    <xf numFmtId="0" fontId="36" fillId="28" borderId="58" xfId="0" applyFont="1" applyFill="1" applyBorder="1" applyAlignment="1">
      <alignment horizontal="right" vertical="top" wrapText="1"/>
    </xf>
    <xf numFmtId="4" fontId="36" fillId="28" borderId="58" xfId="0" applyNumberFormat="1" applyFont="1" applyFill="1" applyBorder="1" applyAlignment="1">
      <alignment horizontal="right" vertical="top" wrapText="1"/>
    </xf>
    <xf numFmtId="0" fontId="81" fillId="29" borderId="58" xfId="0" applyFont="1" applyFill="1" applyBorder="1" applyAlignment="1">
      <alignment vertical="top" wrapText="1" indent="1"/>
    </xf>
    <xf numFmtId="0" fontId="82" fillId="29" borderId="58" xfId="0" applyFont="1" applyFill="1" applyBorder="1" applyAlignment="1">
      <alignment horizontal="right" vertical="top" wrapText="1"/>
    </xf>
    <xf numFmtId="4" fontId="82" fillId="29" borderId="58" xfId="0" applyNumberFormat="1" applyFont="1" applyFill="1" applyBorder="1" applyAlignment="1">
      <alignment horizontal="right" vertical="top" wrapText="1"/>
    </xf>
    <xf numFmtId="0" fontId="81" fillId="32" borderId="58" xfId="0" applyFont="1" applyFill="1" applyBorder="1" applyAlignment="1">
      <alignment vertical="top" wrapText="1" indent="2"/>
    </xf>
    <xf numFmtId="0" fontId="82" fillId="32" borderId="58" xfId="0" applyFont="1" applyFill="1" applyBorder="1" applyAlignment="1">
      <alignment horizontal="right" vertical="top" wrapText="1"/>
    </xf>
    <xf numFmtId="4" fontId="82" fillId="32" borderId="58" xfId="0" applyNumberFormat="1" applyFont="1" applyFill="1" applyBorder="1" applyAlignment="1">
      <alignment horizontal="right" vertical="top" wrapText="1"/>
    </xf>
    <xf numFmtId="0" fontId="81" fillId="29" borderId="58" xfId="0" applyFont="1" applyFill="1" applyBorder="1" applyAlignment="1">
      <alignment vertical="top" wrapText="1" indent="3"/>
    </xf>
    <xf numFmtId="0" fontId="81" fillId="29" borderId="58" xfId="0" applyFont="1" applyFill="1" applyBorder="1" applyAlignment="1">
      <alignment vertical="top" wrapText="1" indent="4"/>
    </xf>
    <xf numFmtId="0" fontId="81" fillId="0" borderId="58" xfId="0" applyFont="1" applyBorder="1" applyAlignment="1">
      <alignment vertical="top" wrapText="1" indent="5"/>
    </xf>
    <xf numFmtId="0" fontId="81" fillId="0" borderId="58" xfId="0" applyFont="1" applyBorder="1" applyAlignment="1">
      <alignment horizontal="right" vertical="top" wrapText="1"/>
    </xf>
    <xf numFmtId="4" fontId="81" fillId="0" borderId="58" xfId="0" applyNumberFormat="1" applyFont="1" applyBorder="1" applyAlignment="1">
      <alignment horizontal="right" vertical="top" wrapText="1"/>
    </xf>
    <xf numFmtId="0" fontId="81" fillId="31" borderId="58" xfId="0" applyFont="1" applyFill="1" applyBorder="1" applyAlignment="1">
      <alignment vertical="top" wrapText="1" indent="2"/>
    </xf>
    <xf numFmtId="0" fontId="82" fillId="31" borderId="58" xfId="0" applyFont="1" applyFill="1" applyBorder="1" applyAlignment="1">
      <alignment horizontal="right" vertical="top" wrapText="1"/>
    </xf>
    <xf numFmtId="4" fontId="82" fillId="31" borderId="58" xfId="0" applyNumberFormat="1" applyFont="1" applyFill="1" applyBorder="1" applyAlignment="1">
      <alignment horizontal="right" vertical="top" wrapText="1"/>
    </xf>
    <xf numFmtId="0" fontId="11" fillId="31" borderId="0" xfId="0" applyFont="1" applyFill="1"/>
    <xf numFmtId="4" fontId="11" fillId="31" borderId="0" xfId="0" applyNumberFormat="1" applyFont="1" applyFill="1"/>
    <xf numFmtId="4" fontId="11" fillId="0" borderId="0" xfId="0" applyNumberFormat="1" applyFont="1"/>
    <xf numFmtId="0" fontId="81" fillId="0" borderId="58" xfId="0" applyFont="1" applyBorder="1" applyAlignment="1">
      <alignment vertical="top" wrapText="1" indent="4"/>
    </xf>
    <xf numFmtId="0" fontId="81" fillId="29" borderId="58" xfId="0" applyFont="1" applyFill="1" applyBorder="1" applyAlignment="1">
      <alignment vertical="top" wrapText="1" indent="2"/>
    </xf>
    <xf numFmtId="0" fontId="81" fillId="0" borderId="58" xfId="0" applyFont="1" applyBorder="1" applyAlignment="1">
      <alignment vertical="top" wrapText="1" indent="3"/>
    </xf>
    <xf numFmtId="2" fontId="81" fillId="0" borderId="58" xfId="0" applyNumberFormat="1" applyFont="1" applyBorder="1" applyAlignment="1">
      <alignment horizontal="right" vertical="top" wrapText="1"/>
    </xf>
    <xf numFmtId="0" fontId="78" fillId="27" borderId="55" xfId="0" applyFont="1" applyFill="1" applyBorder="1" applyAlignment="1">
      <alignment vertical="top"/>
    </xf>
    <xf numFmtId="0" fontId="78" fillId="27" borderId="55" xfId="0" applyFont="1" applyFill="1" applyBorder="1" applyAlignment="1">
      <alignment horizontal="right" vertical="top" wrapText="1"/>
    </xf>
    <xf numFmtId="4" fontId="78" fillId="27" borderId="55" xfId="0" applyNumberFormat="1" applyFont="1" applyFill="1" applyBorder="1" applyAlignment="1">
      <alignment horizontal="right" vertical="top" wrapText="1"/>
    </xf>
    <xf numFmtId="0" fontId="11" fillId="32" borderId="0" xfId="0" applyFont="1" applyFill="1"/>
    <xf numFmtId="4" fontId="11" fillId="32" borderId="0" xfId="0" applyNumberFormat="1" applyFont="1" applyFill="1"/>
    <xf numFmtId="0" fontId="0" fillId="0" borderId="10" xfId="0" applyBorder="1"/>
    <xf numFmtId="0" fontId="0" fillId="0" borderId="0" xfId="0" applyAlignment="1">
      <alignment indent="1"/>
    </xf>
    <xf numFmtId="0" fontId="0" fillId="0" borderId="12" xfId="0" applyBorder="1"/>
    <xf numFmtId="0" fontId="0" fillId="0" borderId="24" xfId="0" applyBorder="1"/>
    <xf numFmtId="0" fontId="0" fillId="0" borderId="18" xfId="0" applyBorder="1"/>
    <xf numFmtId="0" fontId="83" fillId="0" borderId="0" xfId="0" applyFont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75" fillId="0" borderId="0" xfId="0" applyFont="1" applyAlignment="1">
      <alignment horizontal="center" vertical="center" wrapText="1"/>
    </xf>
    <xf numFmtId="0" fontId="0" fillId="0" borderId="4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4" xfId="0" applyBorder="1" applyAlignment="1">
      <alignment horizontal="center"/>
    </xf>
    <xf numFmtId="0" fontId="71" fillId="0" borderId="0" xfId="0" applyFont="1" applyAlignment="1">
      <alignment horizontal="center" vertical="center"/>
    </xf>
    <xf numFmtId="0" fontId="83" fillId="0" borderId="16" xfId="0" applyFont="1" applyBorder="1" applyAlignment="1">
      <alignment vertical="center"/>
    </xf>
    <xf numFmtId="0" fontId="83" fillId="0" borderId="15" xfId="0" applyFont="1" applyBorder="1" applyAlignment="1">
      <alignment vertical="center"/>
    </xf>
    <xf numFmtId="0" fontId="75" fillId="0" borderId="14" xfId="0" applyFont="1" applyBorder="1" applyAlignment="1">
      <alignment horizontal="center" vertical="center" wrapText="1"/>
    </xf>
    <xf numFmtId="0" fontId="75" fillId="0" borderId="21" xfId="0" applyFont="1" applyBorder="1" applyAlignment="1">
      <alignment horizontal="center" vertical="center" wrapText="1"/>
    </xf>
    <xf numFmtId="0" fontId="75" fillId="0" borderId="19" xfId="0" applyFont="1" applyBorder="1" applyAlignment="1">
      <alignment horizontal="center" vertical="center" wrapText="1"/>
    </xf>
    <xf numFmtId="0" fontId="83" fillId="0" borderId="33" xfId="0" applyFont="1" applyBorder="1" applyAlignment="1">
      <alignment horizontal="center" vertical="center" wrapText="1"/>
    </xf>
    <xf numFmtId="0" fontId="83" fillId="0" borderId="34" xfId="0" applyFont="1" applyBorder="1" applyAlignment="1">
      <alignment horizontal="center" vertical="center" wrapText="1"/>
    </xf>
    <xf numFmtId="0" fontId="83" fillId="0" borderId="35" xfId="0" applyFont="1" applyBorder="1" applyAlignment="1">
      <alignment horizontal="center" vertical="center" wrapText="1"/>
    </xf>
    <xf numFmtId="0" fontId="71" fillId="0" borderId="10" xfId="0" applyFont="1" applyBorder="1" applyAlignment="1">
      <alignment horizontal="center"/>
    </xf>
    <xf numFmtId="0" fontId="71" fillId="0" borderId="10" xfId="0" applyFont="1" applyBorder="1" applyAlignment="1">
      <alignment horizontal="center" vertical="center"/>
    </xf>
    <xf numFmtId="0" fontId="83" fillId="0" borderId="0" xfId="0" applyFont="1" applyAlignment="1">
      <alignment horizontal="centerContinuous" vertical="center"/>
    </xf>
    <xf numFmtId="0" fontId="71" fillId="0" borderId="0" xfId="0" applyFont="1" applyAlignment="1">
      <alignment indent="1"/>
    </xf>
    <xf numFmtId="0" fontId="0" fillId="0" borderId="10" xfId="0" applyBorder="1" applyAlignment="1">
      <alignment horizontal="center" vertical="top" wrapText="1"/>
    </xf>
    <xf numFmtId="0" fontId="0" fillId="0" borderId="0" xfId="0" applyAlignment="1">
      <alignment horizontal="justify"/>
    </xf>
    <xf numFmtId="0" fontId="63" fillId="30" borderId="0" xfId="57" applyFont="1" applyFill="1"/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0" borderId="10" xfId="0" applyFont="1" applyBorder="1"/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/>
    <xf numFmtId="0" fontId="11" fillId="0" borderId="10" xfId="0" applyFont="1" applyBorder="1" applyAlignment="1">
      <alignment horizontal="center" vertical="center" textRotation="90" wrapText="1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11" fillId="24" borderId="16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  <xf numFmtId="0" fontId="63" fillId="0" borderId="0" xfId="57" applyFont="1" applyAlignment="1">
      <alignment vertical="center" wrapText="1"/>
    </xf>
    <xf numFmtId="0" fontId="0" fillId="0" borderId="0" xfId="0" applyAlignment="1">
      <alignment vertical="center" wrapText="1"/>
    </xf>
    <xf numFmtId="0" fontId="73" fillId="27" borderId="56" xfId="0" applyFont="1" applyFill="1" applyBorder="1" applyAlignment="1">
      <alignment horizontal="center" vertical="top"/>
    </xf>
    <xf numFmtId="0" fontId="73" fillId="27" borderId="57" xfId="0" applyFont="1" applyFill="1" applyBorder="1" applyAlignment="1">
      <alignment horizontal="center" vertical="top"/>
    </xf>
    <xf numFmtId="0" fontId="69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71" fillId="0" borderId="0" xfId="0" applyFont="1" applyAlignment="1">
      <alignment vertical="top" wrapText="1"/>
    </xf>
    <xf numFmtId="0" fontId="71" fillId="0" borderId="0" xfId="0" applyFont="1" applyAlignment="1">
      <alignment horizontal="center" vertical="top" wrapText="1"/>
    </xf>
    <xf numFmtId="0" fontId="73" fillId="27" borderId="55" xfId="0" applyFont="1" applyFill="1" applyBorder="1" applyAlignment="1">
      <alignment horizontal="center" vertical="top"/>
    </xf>
    <xf numFmtId="0" fontId="72" fillId="27" borderId="56" xfId="0" applyFont="1" applyFill="1" applyBorder="1" applyAlignment="1">
      <alignment vertical="top" wrapText="1"/>
    </xf>
    <xf numFmtId="0" fontId="72" fillId="27" borderId="57" xfId="0" applyFont="1" applyFill="1" applyBorder="1" applyAlignment="1">
      <alignment vertical="top" wrapText="1"/>
    </xf>
    <xf numFmtId="0" fontId="81" fillId="27" borderId="56" xfId="0" applyFont="1" applyFill="1" applyBorder="1" applyAlignment="1">
      <alignment horizontal="center" vertical="top"/>
    </xf>
    <xf numFmtId="0" fontId="81" fillId="27" borderId="57" xfId="0" applyFont="1" applyFill="1" applyBorder="1" applyAlignment="1">
      <alignment horizontal="center" vertical="top"/>
    </xf>
    <xf numFmtId="0" fontId="78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80" fillId="0" borderId="0" xfId="0" applyFont="1" applyAlignment="1">
      <alignment vertical="top" wrapText="1"/>
    </xf>
    <xf numFmtId="0" fontId="80" fillId="0" borderId="0" xfId="0" applyFont="1" applyAlignment="1">
      <alignment horizontal="center" vertical="top" wrapText="1"/>
    </xf>
    <xf numFmtId="0" fontId="81" fillId="27" borderId="55" xfId="0" applyFont="1" applyFill="1" applyBorder="1" applyAlignment="1">
      <alignment horizontal="center" vertical="top"/>
    </xf>
    <xf numFmtId="0" fontId="36" fillId="27" borderId="56" xfId="0" applyFont="1" applyFill="1" applyBorder="1" applyAlignment="1">
      <alignment vertical="top" wrapText="1"/>
    </xf>
    <xf numFmtId="0" fontId="36" fillId="27" borderId="57" xfId="0" applyFont="1" applyFill="1" applyBorder="1" applyAlignment="1">
      <alignment vertical="top" wrapText="1"/>
    </xf>
    <xf numFmtId="0" fontId="0" fillId="0" borderId="61" xfId="0" applyBorder="1" applyAlignment="1">
      <alignment horizontal="center" vertical="top"/>
    </xf>
    <xf numFmtId="0" fontId="0" fillId="0" borderId="0" xfId="0"/>
    <xf numFmtId="0" fontId="0" fillId="0" borderId="10" xfId="0" applyBorder="1" applyAlignment="1">
      <alignment horizontal="center" vertical="center"/>
    </xf>
    <xf numFmtId="0" fontId="75" fillId="0" borderId="33" xfId="0" applyFont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83" fillId="0" borderId="59" xfId="0" applyFont="1" applyBorder="1" applyAlignment="1">
      <alignment horizontal="center" vertical="center"/>
    </xf>
    <xf numFmtId="0" fontId="84" fillId="0" borderId="59" xfId="0" applyFont="1" applyBorder="1" applyAlignment="1">
      <alignment horizontal="center" vertical="center"/>
    </xf>
    <xf numFmtId="0" fontId="75" fillId="0" borderId="59" xfId="0" applyFont="1" applyBorder="1" applyAlignment="1">
      <alignment horizontal="center" vertical="center" wrapText="1"/>
    </xf>
    <xf numFmtId="0" fontId="84" fillId="0" borderId="60" xfId="0" applyFont="1" applyBorder="1" applyAlignment="1">
      <alignment horizontal="center" vertical="center"/>
    </xf>
    <xf numFmtId="0" fontId="75" fillId="0" borderId="0" xfId="0" applyFont="1" applyAlignment="1">
      <alignment horizontal="center"/>
    </xf>
    <xf numFmtId="0" fontId="75" fillId="0" borderId="16" xfId="0" applyFont="1" applyBorder="1" applyAlignment="1">
      <alignment horizontal="center"/>
    </xf>
    <xf numFmtId="0" fontId="75" fillId="0" borderId="59" xfId="0" applyFont="1" applyBorder="1" applyAlignment="1">
      <alignment horizontal="center" vertical="center"/>
    </xf>
    <xf numFmtId="0" fontId="75" fillId="0" borderId="14" xfId="0" applyFont="1" applyBorder="1" applyAlignment="1">
      <alignment horizontal="center" vertical="top" wrapText="1"/>
    </xf>
    <xf numFmtId="0" fontId="75" fillId="0" borderId="13" xfId="0" applyFont="1" applyBorder="1" applyAlignment="1">
      <alignment horizontal="center" vertical="center" wrapText="1"/>
    </xf>
    <xf numFmtId="0" fontId="75" fillId="0" borderId="12" xfId="0" applyFont="1" applyBorder="1" applyAlignment="1">
      <alignment horizontal="center" vertical="center"/>
    </xf>
    <xf numFmtId="0" fontId="75" fillId="0" borderId="10" xfId="0" applyFont="1" applyBorder="1" applyAlignment="1">
      <alignment horizontal="center" vertical="center"/>
    </xf>
    <xf numFmtId="0" fontId="0" fillId="0" borderId="2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22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71" fillId="0" borderId="0" xfId="0" applyFont="1" applyAlignment="1">
      <alignment horizontal="center" vertical="center" wrapText="1"/>
    </xf>
    <xf numFmtId="0" fontId="83" fillId="0" borderId="20" xfId="0" applyFont="1" applyBorder="1" applyAlignment="1">
      <alignment vertical="center" wrapText="1"/>
    </xf>
    <xf numFmtId="0" fontId="83" fillId="0" borderId="16" xfId="0" applyFont="1" applyBorder="1" applyAlignment="1">
      <alignment vertical="center"/>
    </xf>
    <xf numFmtId="0" fontId="83" fillId="0" borderId="11" xfId="0" applyFont="1" applyBorder="1" applyAlignment="1">
      <alignment vertical="center" wrapText="1"/>
    </xf>
    <xf numFmtId="0" fontId="71" fillId="0" borderId="12" xfId="0" applyFont="1" applyBorder="1" applyAlignment="1">
      <alignment horizontal="center" vertical="center"/>
    </xf>
    <xf numFmtId="0" fontId="71" fillId="0" borderId="10" xfId="0" applyFont="1" applyBorder="1" applyAlignment="1">
      <alignment horizontal="center"/>
    </xf>
    <xf numFmtId="0" fontId="71" fillId="0" borderId="10" xfId="0" applyFont="1" applyBorder="1" applyAlignment="1">
      <alignment horizontal="center" vertical="center"/>
    </xf>
    <xf numFmtId="0" fontId="71" fillId="0" borderId="14" xfId="0" applyFont="1" applyBorder="1" applyAlignment="1">
      <alignment horizontal="left" vertical="center" wrapText="1" indent="1"/>
    </xf>
    <xf numFmtId="0" fontId="71" fillId="0" borderId="13" xfId="0" applyFont="1" applyBorder="1" applyAlignment="1">
      <alignment horizontal="center" vertical="center"/>
    </xf>
    <xf numFmtId="3" fontId="71" fillId="0" borderId="15" xfId="0" applyNumberFormat="1" applyFont="1" applyBorder="1" applyAlignment="1">
      <alignment horizontal="right" vertical="center"/>
    </xf>
    <xf numFmtId="0" fontId="71" fillId="0" borderId="17" xfId="0" applyFont="1" applyBorder="1" applyAlignment="1">
      <alignment horizontal="center" vertical="center"/>
    </xf>
    <xf numFmtId="0" fontId="83" fillId="0" borderId="59" xfId="0" applyFont="1" applyBorder="1" applyAlignment="1">
      <alignment horizontal="center" vertical="center" wrapText="1"/>
    </xf>
    <xf numFmtId="0" fontId="83" fillId="0" borderId="0" xfId="0" applyFont="1" applyAlignment="1">
      <alignment horizontal="center" vertical="center" wrapText="1"/>
    </xf>
    <xf numFmtId="0" fontId="71" fillId="0" borderId="12" xfId="0" applyFont="1" applyBorder="1" applyAlignment="1">
      <alignment horizontal="center" vertical="top"/>
    </xf>
    <xf numFmtId="0" fontId="71" fillId="0" borderId="10" xfId="0" applyFont="1" applyBorder="1" applyAlignment="1">
      <alignment horizontal="center" vertical="center" wrapText="1"/>
    </xf>
    <xf numFmtId="0" fontId="71" fillId="0" borderId="12" xfId="0" applyFont="1" applyBorder="1" applyAlignment="1">
      <alignment horizontal="center" vertical="top" wrapText="1"/>
    </xf>
    <xf numFmtId="0" fontId="71" fillId="0" borderId="13" xfId="0" applyFont="1" applyBorder="1" applyAlignment="1">
      <alignment horizontal="center"/>
    </xf>
    <xf numFmtId="3" fontId="71" fillId="0" borderId="14" xfId="0" applyNumberFormat="1" applyFont="1" applyBorder="1" applyAlignment="1">
      <alignment horizontal="right"/>
    </xf>
    <xf numFmtId="171" fontId="71" fillId="0" borderId="13" xfId="0" applyNumberFormat="1" applyFont="1" applyBorder="1" applyAlignment="1">
      <alignment horizontal="right"/>
    </xf>
    <xf numFmtId="0" fontId="71" fillId="0" borderId="14" xfId="0" applyFont="1" applyBorder="1" applyAlignment="1">
      <alignment horizontal="left" vertical="center" wrapText="1" indent="5"/>
    </xf>
    <xf numFmtId="171" fontId="71" fillId="0" borderId="14" xfId="0" applyNumberFormat="1" applyFont="1" applyBorder="1" applyAlignment="1">
      <alignment horizontal="right"/>
    </xf>
    <xf numFmtId="3" fontId="71" fillId="0" borderId="24" xfId="0" applyNumberFormat="1" applyFont="1" applyBorder="1" applyAlignment="1">
      <alignment horizontal="right" vertical="center"/>
    </xf>
    <xf numFmtId="3" fontId="71" fillId="26" borderId="12" xfId="0" applyNumberFormat="1" applyFont="1" applyFill="1" applyBorder="1" applyAlignment="1">
      <alignment horizontal="right" vertical="center"/>
    </xf>
    <xf numFmtId="171" fontId="71" fillId="0" borderId="10" xfId="0" applyNumberFormat="1" applyFont="1" applyBorder="1" applyAlignment="1">
      <alignment horizontal="right" vertical="center"/>
    </xf>
    <xf numFmtId="0" fontId="71" fillId="0" borderId="11" xfId="0" applyFont="1" applyBorder="1" applyAlignment="1">
      <alignment horizontal="center" vertical="center"/>
    </xf>
    <xf numFmtId="3" fontId="71" fillId="26" borderId="16" xfId="0" applyNumberFormat="1" applyFont="1" applyFill="1" applyBorder="1" applyAlignment="1">
      <alignment horizontal="right" vertical="center"/>
    </xf>
    <xf numFmtId="171" fontId="71" fillId="0" borderId="11" xfId="0" applyNumberFormat="1" applyFont="1" applyBorder="1" applyAlignment="1">
      <alignment horizontal="right" vertical="center"/>
    </xf>
    <xf numFmtId="3" fontId="71" fillId="0" borderId="12" xfId="0" applyNumberFormat="1" applyFont="1" applyBorder="1" applyAlignment="1">
      <alignment horizontal="right"/>
    </xf>
    <xf numFmtId="171" fontId="71" fillId="0" borderId="10" xfId="0" applyNumberFormat="1" applyFont="1" applyBorder="1" applyAlignment="1">
      <alignment horizontal="right"/>
    </xf>
    <xf numFmtId="171" fontId="71" fillId="0" borderId="12" xfId="0" applyNumberFormat="1" applyFont="1" applyBorder="1" applyAlignment="1">
      <alignment horizontal="right" vertical="center"/>
    </xf>
    <xf numFmtId="0" fontId="71" fillId="0" borderId="13" xfId="0" applyFont="1" applyBorder="1" applyAlignment="1">
      <alignment horizontal="center" vertical="top"/>
    </xf>
    <xf numFmtId="0" fontId="71" fillId="0" borderId="14" xfId="0" applyFont="1" applyBorder="1" applyAlignment="1">
      <alignment horizontal="left" vertical="center" wrapText="1" indent="6"/>
    </xf>
    <xf numFmtId="3" fontId="71" fillId="0" borderId="12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71" fillId="0" borderId="12" xfId="0" applyFont="1" applyBorder="1" applyAlignment="1">
      <alignment horizontal="center" vertical="center" wrapText="1"/>
    </xf>
    <xf numFmtId="171" fontId="71" fillId="0" borderId="16" xfId="0" applyNumberFormat="1" applyFont="1" applyBorder="1" applyAlignment="1">
      <alignment horizontal="right" vertical="center"/>
    </xf>
    <xf numFmtId="3" fontId="71" fillId="0" borderId="14" xfId="0" applyNumberFormat="1" applyFont="1" applyBorder="1" applyAlignment="1">
      <alignment horizontal="right" vertical="center"/>
    </xf>
    <xf numFmtId="3" fontId="71" fillId="0" borderId="10" xfId="0" applyNumberFormat="1" applyFont="1" applyBorder="1" applyAlignment="1">
      <alignment horizontal="right" vertical="center"/>
    </xf>
    <xf numFmtId="3" fontId="71" fillId="0" borderId="21" xfId="0" applyNumberFormat="1" applyFont="1" applyBorder="1" applyAlignment="1">
      <alignment horizontal="right"/>
    </xf>
    <xf numFmtId="3" fontId="71" fillId="0" borderId="10" xfId="0" applyNumberFormat="1" applyFont="1" applyBorder="1" applyAlignment="1">
      <alignment horizontal="right"/>
    </xf>
    <xf numFmtId="1" fontId="71" fillId="0" borderId="10" xfId="0" applyNumberFormat="1" applyFont="1" applyBorder="1" applyAlignment="1">
      <alignment horizontal="right" vertical="center"/>
    </xf>
    <xf numFmtId="0" fontId="71" fillId="0" borderId="14" xfId="0" applyFont="1" applyBorder="1" applyAlignment="1">
      <alignment horizontal="left" vertical="center" wrapText="1" indent="4"/>
    </xf>
    <xf numFmtId="171" fontId="71" fillId="0" borderId="16" xfId="0" applyNumberFormat="1" applyFont="1" applyBorder="1" applyAlignment="1">
      <alignment horizontal="right" vertical="top"/>
    </xf>
    <xf numFmtId="171" fontId="71" fillId="0" borderId="10" xfId="0" applyNumberFormat="1" applyFont="1" applyBorder="1" applyAlignment="1">
      <alignment horizontal="right" vertical="top"/>
    </xf>
    <xf numFmtId="0" fontId="71" fillId="0" borderId="14" xfId="0" applyFont="1" applyBorder="1" applyAlignment="1">
      <alignment horizontal="left" vertical="center" wrapText="1" indent="3"/>
    </xf>
    <xf numFmtId="3" fontId="71" fillId="0" borderId="16" xfId="0" applyNumberFormat="1" applyFont="1" applyBorder="1" applyAlignment="1">
      <alignment horizontal="right" vertical="top"/>
    </xf>
    <xf numFmtId="3" fontId="71" fillId="0" borderId="10" xfId="0" applyNumberFormat="1" applyFont="1" applyBorder="1" applyAlignment="1">
      <alignment horizontal="right" vertical="top"/>
    </xf>
    <xf numFmtId="3" fontId="71" fillId="0" borderId="15" xfId="0" applyNumberFormat="1" applyFont="1" applyBorder="1" applyAlignment="1">
      <alignment horizontal="right" vertical="top"/>
    </xf>
    <xf numFmtId="0" fontId="71" fillId="0" borderId="11" xfId="0" applyFont="1" applyBorder="1" applyAlignment="1">
      <alignment horizontal="center"/>
    </xf>
    <xf numFmtId="171" fontId="71" fillId="0" borderId="24" xfId="0" applyNumberFormat="1" applyFont="1" applyBorder="1" applyAlignment="1">
      <alignment horizontal="right" vertical="top"/>
    </xf>
    <xf numFmtId="3" fontId="71" fillId="0" borderId="12" xfId="0" applyNumberFormat="1" applyFont="1" applyBorder="1" applyAlignment="1">
      <alignment horizontal="right" vertical="top"/>
    </xf>
    <xf numFmtId="171" fontId="71" fillId="0" borderId="15" xfId="0" applyNumberFormat="1" applyFont="1" applyBorder="1" applyAlignment="1">
      <alignment horizontal="right" vertical="top"/>
    </xf>
    <xf numFmtId="3" fontId="71" fillId="0" borderId="24" xfId="0" applyNumberFormat="1" applyFont="1" applyBorder="1" applyAlignment="1">
      <alignment horizontal="right" vertical="top"/>
    </xf>
    <xf numFmtId="171" fontId="71" fillId="0" borderId="12" xfId="0" applyNumberFormat="1" applyFont="1" applyBorder="1" applyAlignment="1">
      <alignment horizontal="right" vertical="top"/>
    </xf>
    <xf numFmtId="1" fontId="71" fillId="0" borderId="24" xfId="0" applyNumberFormat="1" applyFont="1" applyBorder="1" applyAlignment="1">
      <alignment horizontal="right" vertical="top"/>
    </xf>
    <xf numFmtId="1" fontId="71" fillId="0" borderId="10" xfId="0" applyNumberFormat="1" applyFont="1" applyBorder="1" applyAlignment="1">
      <alignment horizontal="right" vertical="top"/>
    </xf>
    <xf numFmtId="0" fontId="0" fillId="0" borderId="0" xfId="0" applyAlignment="1">
      <alignment wrapText="1" indent="1"/>
    </xf>
    <xf numFmtId="0" fontId="0" fillId="0" borderId="10" xfId="0" applyBorder="1" applyAlignment="1">
      <alignment horizontal="center" vertical="top" wrapText="1"/>
    </xf>
    <xf numFmtId="0" fontId="71" fillId="0" borderId="10" xfId="0" applyFont="1" applyBorder="1" applyAlignment="1">
      <alignment horizontal="center" vertical="top" wrapText="1"/>
    </xf>
    <xf numFmtId="0" fontId="71" fillId="0" borderId="10" xfId="0" applyFont="1" applyBorder="1" applyAlignment="1">
      <alignment horizontal="left" indent="1"/>
    </xf>
    <xf numFmtId="0" fontId="71" fillId="0" borderId="10" xfId="0" applyFont="1" applyBorder="1" applyAlignment="1">
      <alignment indent="1"/>
    </xf>
    <xf numFmtId="0" fontId="71" fillId="0" borderId="10" xfId="0" applyFont="1" applyBorder="1" applyAlignment="1">
      <alignment horizontal="left" wrapText="1" indent="1"/>
    </xf>
    <xf numFmtId="0" fontId="71" fillId="0" borderId="10" xfId="0" applyFont="1" applyBorder="1" applyAlignment="1">
      <alignment horizontal="left" indent="2"/>
    </xf>
    <xf numFmtId="0" fontId="0" fillId="0" borderId="0" xfId="0" applyAlignment="1">
      <alignment vertical="center" wrapText="1" indent="1"/>
    </xf>
    <xf numFmtId="0" fontId="75" fillId="0" borderId="0" xfId="0" applyFont="1" applyAlignment="1">
      <alignment horizontal="justify" vertical="center" wrapText="1"/>
    </xf>
    <xf numFmtId="0" fontId="83" fillId="0" borderId="21" xfId="0" applyFont="1" applyBorder="1" applyAlignment="1">
      <alignment horizontal="center" wrapText="1"/>
    </xf>
    <xf numFmtId="0" fontId="85" fillId="0" borderId="0" xfId="0" applyFont="1" applyAlignment="1">
      <alignment horizontal="center" vertical="top" wrapText="1"/>
    </xf>
    <xf numFmtId="0" fontId="0" fillId="0" borderId="0" xfId="0" applyAlignment="1">
      <alignment horizontal="justify" vertical="center" wrapText="1"/>
    </xf>
    <xf numFmtId="0" fontId="85" fillId="0" borderId="0" xfId="0" applyFont="1" applyAlignment="1">
      <alignment horizontal="center" vertical="top"/>
    </xf>
    <xf numFmtId="0" fontId="85" fillId="0" borderId="15" xfId="0" applyFont="1" applyBorder="1" applyAlignment="1">
      <alignment horizontal="center" vertical="top"/>
    </xf>
    <xf numFmtId="0" fontId="75" fillId="0" borderId="0" xfId="0" applyFont="1" applyAlignment="1">
      <alignment horizontal="right"/>
    </xf>
    <xf numFmtId="0" fontId="83" fillId="0" borderId="21" xfId="0" applyFont="1" applyBorder="1" applyAlignment="1">
      <alignment horizontal="center" wrapText="1" indent="1"/>
    </xf>
    <xf numFmtId="49" fontId="63" fillId="0" borderId="0" xfId="57" applyNumberFormat="1" applyFont="1" applyFill="1" applyAlignment="1">
      <alignment horizontal="center" vertical="center"/>
    </xf>
    <xf numFmtId="0" fontId="63" fillId="0" borderId="0" xfId="57" applyFont="1" applyFill="1" applyAlignment="1">
      <alignment wrapText="1"/>
    </xf>
    <xf numFmtId="0" fontId="63" fillId="0" borderId="0" xfId="57" applyFont="1" applyFill="1" applyAlignment="1">
      <alignment horizontal="center" vertical="center" wrapText="1"/>
    </xf>
    <xf numFmtId="4" fontId="63" fillId="0" borderId="0" xfId="57" applyNumberFormat="1" applyFont="1" applyFill="1" applyAlignment="1">
      <alignment horizontal="center" vertical="center" wrapText="1"/>
    </xf>
    <xf numFmtId="0" fontId="63" fillId="0" borderId="0" xfId="57" applyFont="1" applyFill="1"/>
    <xf numFmtId="0" fontId="63" fillId="0" borderId="0" xfId="0" applyFont="1" applyFill="1" applyAlignment="1">
      <alignment horizontal="right" vertical="center"/>
    </xf>
    <xf numFmtId="0" fontId="63" fillId="0" borderId="0" xfId="37" applyFont="1" applyFill="1" applyAlignment="1">
      <alignment horizontal="right"/>
    </xf>
    <xf numFmtId="0" fontId="63" fillId="0" borderId="0" xfId="57" applyFont="1" applyFill="1" applyAlignment="1">
      <alignment horizontal="center" vertical="center" wrapText="1"/>
    </xf>
    <xf numFmtId="0" fontId="63" fillId="0" borderId="0" xfId="0" applyFont="1" applyFill="1" applyAlignment="1">
      <alignment horizontal="left" vertical="center"/>
    </xf>
    <xf numFmtId="0" fontId="63" fillId="0" borderId="0" xfId="0" applyFont="1" applyFill="1" applyAlignment="1">
      <alignment horizontal="center" vertical="top"/>
    </xf>
    <xf numFmtId="0" fontId="63" fillId="0" borderId="0" xfId="0" applyFont="1" applyFill="1" applyAlignment="1">
      <alignment horizontal="justify" vertical="center"/>
    </xf>
    <xf numFmtId="0" fontId="63" fillId="0" borderId="0" xfId="0" applyFont="1" applyFill="1" applyAlignment="1">
      <alignment horizontal="center" vertical="center"/>
    </xf>
    <xf numFmtId="0" fontId="63" fillId="0" borderId="0" xfId="55" applyFont="1" applyFill="1" applyAlignment="1">
      <alignment vertical="center"/>
    </xf>
    <xf numFmtId="4" fontId="63" fillId="0" borderId="0" xfId="55" applyNumberFormat="1" applyFont="1" applyFill="1" applyAlignment="1">
      <alignment vertical="center" wrapText="1"/>
    </xf>
    <xf numFmtId="0" fontId="63" fillId="0" borderId="0" xfId="0" applyFont="1" applyFill="1" applyAlignment="1">
      <alignment horizontal="left" vertical="top"/>
    </xf>
    <xf numFmtId="4" fontId="63" fillId="0" borderId="0" xfId="57" applyNumberFormat="1" applyFont="1" applyFill="1" applyAlignment="1">
      <alignment vertical="center" wrapText="1"/>
    </xf>
    <xf numFmtId="49" fontId="86" fillId="0" borderId="25" xfId="57" applyNumberFormat="1" applyFont="1" applyFill="1" applyBorder="1" applyAlignment="1">
      <alignment horizontal="center" vertical="center" wrapText="1"/>
    </xf>
    <xf numFmtId="0" fontId="86" fillId="0" borderId="26" xfId="57" applyFont="1" applyFill="1" applyBorder="1" applyAlignment="1">
      <alignment horizontal="center" vertical="center" wrapText="1"/>
    </xf>
    <xf numFmtId="0" fontId="86" fillId="0" borderId="27" xfId="57" applyFont="1" applyFill="1" applyBorder="1" applyAlignment="1">
      <alignment horizontal="center" vertical="center" wrapText="1"/>
    </xf>
    <xf numFmtId="0" fontId="86" fillId="0" borderId="45" xfId="57" applyFont="1" applyFill="1" applyBorder="1" applyAlignment="1">
      <alignment horizontal="center" vertical="center" wrapText="1"/>
    </xf>
    <xf numFmtId="0" fontId="86" fillId="0" borderId="28" xfId="57" applyFont="1" applyFill="1" applyBorder="1" applyAlignment="1">
      <alignment horizontal="center" vertical="center" wrapText="1"/>
    </xf>
    <xf numFmtId="0" fontId="86" fillId="0" borderId="46" xfId="57" applyFont="1" applyFill="1" applyBorder="1" applyAlignment="1">
      <alignment horizontal="center" vertical="center" wrapText="1"/>
    </xf>
    <xf numFmtId="0" fontId="63" fillId="0" borderId="47" xfId="57" applyFont="1" applyFill="1" applyBorder="1" applyAlignment="1">
      <alignment horizontal="center" vertical="center" wrapText="1"/>
    </xf>
    <xf numFmtId="49" fontId="86" fillId="0" borderId="29" xfId="57" applyNumberFormat="1" applyFont="1" applyFill="1" applyBorder="1" applyAlignment="1">
      <alignment horizontal="center" vertical="center" wrapText="1"/>
    </xf>
    <xf numFmtId="0" fontId="86" fillId="0" borderId="10" xfId="57" applyFont="1" applyFill="1" applyBorder="1" applyAlignment="1">
      <alignment horizontal="center" vertical="center" wrapText="1"/>
    </xf>
    <xf numFmtId="0" fontId="86" fillId="0" borderId="30" xfId="57" applyFont="1" applyFill="1" applyBorder="1" applyAlignment="1">
      <alignment horizontal="center" vertical="center" wrapText="1"/>
    </xf>
    <xf numFmtId="4" fontId="63" fillId="0" borderId="10" xfId="57" applyNumberFormat="1" applyFont="1" applyFill="1" applyBorder="1" applyAlignment="1">
      <alignment horizontal="center" vertical="center" wrapText="1"/>
    </xf>
    <xf numFmtId="0" fontId="63" fillId="0" borderId="18" xfId="57" applyFont="1" applyFill="1" applyBorder="1" applyAlignment="1">
      <alignment horizontal="center" vertical="center" wrapText="1"/>
    </xf>
    <xf numFmtId="0" fontId="63" fillId="0" borderId="10" xfId="57" applyFont="1" applyFill="1" applyBorder="1" applyAlignment="1">
      <alignment horizontal="center" vertical="center" wrapText="1"/>
    </xf>
    <xf numFmtId="0" fontId="63" fillId="0" borderId="42" xfId="57" applyFont="1" applyFill="1" applyBorder="1" applyAlignment="1">
      <alignment horizontal="center" vertical="center" wrapText="1"/>
    </xf>
    <xf numFmtId="49" fontId="86" fillId="0" borderId="11" xfId="57" applyNumberFormat="1" applyFont="1" applyFill="1" applyBorder="1" applyAlignment="1">
      <alignment horizontal="center" vertical="center"/>
    </xf>
    <xf numFmtId="0" fontId="86" fillId="0" borderId="11" xfId="57" applyFont="1" applyFill="1" applyBorder="1" applyAlignment="1">
      <alignment horizontal="center" vertical="center" wrapText="1"/>
    </xf>
    <xf numFmtId="0" fontId="86" fillId="0" borderId="31" xfId="57" applyFont="1" applyFill="1" applyBorder="1" applyAlignment="1">
      <alignment horizontal="center" vertical="center" wrapText="1"/>
    </xf>
    <xf numFmtId="3" fontId="86" fillId="0" borderId="32" xfId="57" applyNumberFormat="1" applyFont="1" applyFill="1" applyBorder="1" applyAlignment="1">
      <alignment horizontal="center" vertical="center" wrapText="1"/>
    </xf>
    <xf numFmtId="49" fontId="86" fillId="0" borderId="33" xfId="57" applyNumberFormat="1" applyFont="1" applyFill="1" applyBorder="1" applyAlignment="1">
      <alignment horizontal="center" vertical="center"/>
    </xf>
    <xf numFmtId="49" fontId="86" fillId="0" borderId="34" xfId="57" applyNumberFormat="1" applyFont="1" applyFill="1" applyBorder="1" applyAlignment="1">
      <alignment horizontal="center" vertical="center"/>
    </xf>
    <xf numFmtId="49" fontId="86" fillId="0" borderId="35" xfId="57" applyNumberFormat="1" applyFont="1" applyFill="1" applyBorder="1" applyAlignment="1">
      <alignment horizontal="center" vertical="center"/>
    </xf>
    <xf numFmtId="49" fontId="63" fillId="0" borderId="25" xfId="0" applyNumberFormat="1" applyFont="1" applyFill="1" applyBorder="1" applyAlignment="1">
      <alignment horizontal="center" vertical="center"/>
    </xf>
    <xf numFmtId="0" fontId="63" fillId="0" borderId="26" xfId="0" applyFont="1" applyFill="1" applyBorder="1" applyAlignment="1">
      <alignment vertical="center" wrapText="1"/>
    </xf>
    <xf numFmtId="0" fontId="63" fillId="0" borderId="27" xfId="57" applyFont="1" applyFill="1" applyBorder="1" applyAlignment="1">
      <alignment horizontal="center" vertical="center"/>
    </xf>
    <xf numFmtId="4" fontId="63" fillId="0" borderId="48" xfId="0" applyNumberFormat="1" applyFont="1" applyFill="1" applyBorder="1" applyAlignment="1">
      <alignment horizontal="center" vertical="center" wrapText="1"/>
    </xf>
    <xf numFmtId="2" fontId="63" fillId="0" borderId="49" xfId="0" applyNumberFormat="1" applyFont="1" applyFill="1" applyBorder="1" applyAlignment="1">
      <alignment horizontal="center" vertical="center"/>
    </xf>
    <xf numFmtId="0" fontId="63" fillId="0" borderId="47" xfId="0" applyFont="1" applyFill="1" applyBorder="1" applyAlignment="1">
      <alignment horizontal="center" vertical="center" wrapText="1"/>
    </xf>
    <xf numFmtId="49" fontId="63" fillId="0" borderId="29" xfId="0" applyNumberFormat="1" applyFont="1" applyFill="1" applyBorder="1" applyAlignment="1">
      <alignment horizontal="center" vertical="center"/>
    </xf>
    <xf numFmtId="0" fontId="63" fillId="0" borderId="10" xfId="57" applyFont="1" applyFill="1" applyBorder="1" applyAlignment="1">
      <alignment horizontal="left" vertical="center" indent="1"/>
    </xf>
    <xf numFmtId="0" fontId="63" fillId="0" borderId="30" xfId="57" applyFont="1" applyFill="1" applyBorder="1" applyAlignment="1">
      <alignment horizontal="center" vertical="center"/>
    </xf>
    <xf numFmtId="4" fontId="63" fillId="0" borderId="29" xfId="0" applyNumberFormat="1" applyFont="1" applyFill="1" applyBorder="1" applyAlignment="1">
      <alignment horizontal="center" vertical="center" wrapText="1"/>
    </xf>
    <xf numFmtId="2" fontId="63" fillId="0" borderId="10" xfId="0" applyNumberFormat="1" applyFont="1" applyFill="1" applyBorder="1" applyAlignment="1">
      <alignment horizontal="center" vertical="center"/>
    </xf>
    <xf numFmtId="2" fontId="63" fillId="0" borderId="10" xfId="0" applyNumberFormat="1" applyFont="1" applyFill="1" applyBorder="1" applyAlignment="1">
      <alignment horizontal="center" vertical="center" wrapText="1"/>
    </xf>
    <xf numFmtId="0" fontId="63" fillId="0" borderId="50" xfId="0" applyFont="1" applyFill="1" applyBorder="1" applyAlignment="1">
      <alignment horizontal="center" vertical="center" wrapText="1"/>
    </xf>
    <xf numFmtId="0" fontId="63" fillId="0" borderId="10" xfId="57" applyFont="1" applyFill="1" applyBorder="1" applyAlignment="1">
      <alignment horizontal="left" vertical="center" wrapText="1" indent="1"/>
    </xf>
    <xf numFmtId="4" fontId="63" fillId="0" borderId="51" xfId="0" applyNumberFormat="1" applyFont="1" applyFill="1" applyBorder="1" applyAlignment="1">
      <alignment horizontal="center" vertical="center" wrapText="1"/>
    </xf>
    <xf numFmtId="2" fontId="63" fillId="0" borderId="18" xfId="0" applyNumberFormat="1" applyFont="1" applyFill="1" applyBorder="1" applyAlignment="1">
      <alignment horizontal="center" vertical="center"/>
    </xf>
    <xf numFmtId="4" fontId="63" fillId="0" borderId="13" xfId="0" applyNumberFormat="1" applyFont="1" applyFill="1" applyBorder="1" applyAlignment="1">
      <alignment horizontal="center" vertical="center" wrapText="1"/>
    </xf>
    <xf numFmtId="2" fontId="63" fillId="0" borderId="13" xfId="0" applyNumberFormat="1" applyFont="1" applyFill="1" applyBorder="1" applyAlignment="1">
      <alignment horizontal="center" vertical="center"/>
    </xf>
    <xf numFmtId="0" fontId="63" fillId="0" borderId="10" xfId="57" applyFont="1" applyFill="1" applyBorder="1" applyAlignment="1">
      <alignment horizontal="left" vertical="center" indent="3"/>
    </xf>
    <xf numFmtId="0" fontId="63" fillId="0" borderId="10" xfId="57" applyFont="1" applyFill="1" applyBorder="1" applyAlignment="1">
      <alignment horizontal="left" vertical="center" wrapText="1" indent="3"/>
    </xf>
    <xf numFmtId="0" fontId="63" fillId="0" borderId="10" xfId="0" applyFont="1" applyFill="1" applyBorder="1" applyAlignment="1">
      <alignment horizontal="left" vertical="center" wrapText="1" indent="1"/>
    </xf>
    <xf numFmtId="0" fontId="63" fillId="0" borderId="10" xfId="57" applyFont="1" applyFill="1" applyBorder="1" applyAlignment="1">
      <alignment horizontal="left" vertical="center" wrapText="1" indent="5"/>
    </xf>
    <xf numFmtId="0" fontId="63" fillId="0" borderId="10" xfId="0" applyFont="1" applyFill="1" applyBorder="1" applyAlignment="1">
      <alignment horizontal="left" vertical="center" wrapText="1" indent="7"/>
    </xf>
    <xf numFmtId="169" fontId="63" fillId="0" borderId="10" xfId="0" applyNumberFormat="1" applyFont="1" applyFill="1" applyBorder="1" applyAlignment="1">
      <alignment horizontal="center" vertical="center" wrapText="1"/>
    </xf>
    <xf numFmtId="4" fontId="63" fillId="0" borderId="10" xfId="0" applyNumberFormat="1" applyFont="1" applyFill="1" applyBorder="1" applyAlignment="1">
      <alignment horizontal="center" vertical="center" wrapText="1"/>
    </xf>
    <xf numFmtId="49" fontId="63" fillId="0" borderId="37" xfId="0" applyNumberFormat="1" applyFont="1" applyFill="1" applyBorder="1" applyAlignment="1">
      <alignment horizontal="center" vertical="center"/>
    </xf>
    <xf numFmtId="0" fontId="63" fillId="0" borderId="11" xfId="57" applyFont="1" applyFill="1" applyBorder="1" applyAlignment="1">
      <alignment horizontal="left" vertical="center" indent="3"/>
    </xf>
    <xf numFmtId="0" fontId="63" fillId="0" borderId="38" xfId="57" applyFont="1" applyFill="1" applyBorder="1" applyAlignment="1">
      <alignment horizontal="center" vertical="center"/>
    </xf>
    <xf numFmtId="4" fontId="63" fillId="0" borderId="37" xfId="0" applyNumberFormat="1" applyFont="1" applyFill="1" applyBorder="1" applyAlignment="1">
      <alignment horizontal="center" vertical="center" wrapText="1"/>
    </xf>
    <xf numFmtId="2" fontId="63" fillId="0" borderId="11" xfId="0" applyNumberFormat="1" applyFont="1" applyFill="1" applyBorder="1" applyAlignment="1">
      <alignment horizontal="center" vertical="center"/>
    </xf>
    <xf numFmtId="2" fontId="63" fillId="0" borderId="11" xfId="0" applyNumberFormat="1" applyFont="1" applyFill="1" applyBorder="1" applyAlignment="1">
      <alignment horizontal="center" vertical="center" wrapText="1"/>
    </xf>
    <xf numFmtId="0" fontId="63" fillId="0" borderId="52" xfId="0" applyFont="1" applyFill="1" applyBorder="1" applyAlignment="1">
      <alignment horizontal="center" vertical="center" wrapText="1"/>
    </xf>
    <xf numFmtId="0" fontId="63" fillId="0" borderId="26" xfId="0" applyFont="1" applyFill="1" applyBorder="1" applyAlignment="1">
      <alignment horizontal="left" vertical="center" wrapText="1" indent="1"/>
    </xf>
    <xf numFmtId="4" fontId="63" fillId="0" borderId="25" xfId="0" applyNumberFormat="1" applyFont="1" applyFill="1" applyBorder="1" applyAlignment="1">
      <alignment horizontal="center" vertical="center" wrapText="1"/>
    </xf>
    <xf numFmtId="2" fontId="63" fillId="0" borderId="25" xfId="0" applyNumberFormat="1" applyFont="1" applyFill="1" applyBorder="1" applyAlignment="1">
      <alignment horizontal="center" vertical="center"/>
    </xf>
    <xf numFmtId="2" fontId="63" fillId="0" borderId="26" xfId="0" applyNumberFormat="1" applyFont="1" applyFill="1" applyBorder="1" applyAlignment="1">
      <alignment horizontal="center" vertical="center"/>
    </xf>
    <xf numFmtId="0" fontId="63" fillId="0" borderId="27" xfId="0" applyFont="1" applyFill="1" applyBorder="1" applyAlignment="1">
      <alignment horizontal="center" vertical="center" wrapText="1"/>
    </xf>
    <xf numFmtId="0" fontId="63" fillId="0" borderId="26" xfId="57" applyFont="1" applyFill="1" applyBorder="1" applyAlignment="1">
      <alignment horizontal="center" vertical="center"/>
    </xf>
    <xf numFmtId="4" fontId="63" fillId="0" borderId="26" xfId="0" applyNumberFormat="1" applyFont="1" applyFill="1" applyBorder="1" applyAlignment="1">
      <alignment horizontal="center" vertical="center" wrapText="1"/>
    </xf>
    <xf numFmtId="0" fontId="63" fillId="0" borderId="10" xfId="57" applyFont="1" applyFill="1" applyBorder="1" applyAlignment="1">
      <alignment horizontal="center" vertical="center"/>
    </xf>
    <xf numFmtId="0" fontId="63" fillId="0" borderId="30" xfId="0" applyFont="1" applyFill="1" applyBorder="1" applyAlignment="1">
      <alignment horizontal="center" vertical="center" wrapText="1"/>
    </xf>
    <xf numFmtId="0" fontId="63" fillId="0" borderId="10" xfId="0" applyFont="1" applyFill="1" applyBorder="1" applyAlignment="1">
      <alignment vertical="center" wrapText="1"/>
    </xf>
    <xf numFmtId="0" fontId="63" fillId="0" borderId="10" xfId="0" applyFont="1" applyFill="1" applyBorder="1" applyAlignment="1">
      <alignment horizontal="center" vertical="center" wrapText="1"/>
    </xf>
    <xf numFmtId="49" fontId="63" fillId="0" borderId="39" xfId="0" applyNumberFormat="1" applyFont="1" applyFill="1" applyBorder="1" applyAlignment="1">
      <alignment horizontal="center" vertical="center"/>
    </xf>
    <xf numFmtId="0" fontId="63" fillId="0" borderId="32" xfId="0" applyFont="1" applyFill="1" applyBorder="1" applyAlignment="1">
      <alignment horizontal="left" vertical="center" wrapText="1" indent="1"/>
    </xf>
    <xf numFmtId="0" fontId="63" fillId="0" borderId="32" xfId="57" applyFont="1" applyFill="1" applyBorder="1" applyAlignment="1">
      <alignment horizontal="center" vertical="center"/>
    </xf>
    <xf numFmtId="4" fontId="63" fillId="0" borderId="32" xfId="0" applyNumberFormat="1" applyFont="1" applyFill="1" applyBorder="1" applyAlignment="1">
      <alignment horizontal="center" vertical="center" wrapText="1"/>
    </xf>
    <xf numFmtId="0" fontId="63" fillId="0" borderId="32" xfId="0" applyFont="1" applyFill="1" applyBorder="1" applyAlignment="1">
      <alignment horizontal="center" vertical="center" wrapText="1"/>
    </xf>
    <xf numFmtId="0" fontId="63" fillId="0" borderId="31" xfId="0" applyFont="1" applyFill="1" applyBorder="1" applyAlignment="1">
      <alignment horizontal="center" vertical="center" wrapText="1"/>
    </xf>
    <xf numFmtId="2" fontId="63" fillId="0" borderId="32" xfId="0" applyNumberFormat="1" applyFont="1" applyFill="1" applyBorder="1" applyAlignment="1">
      <alignment horizontal="center" vertical="center" wrapText="1"/>
    </xf>
    <xf numFmtId="0" fontId="63" fillId="0" borderId="42" xfId="0" applyFont="1" applyFill="1" applyBorder="1" applyAlignment="1">
      <alignment horizontal="center" vertical="center" wrapText="1"/>
    </xf>
    <xf numFmtId="0" fontId="63" fillId="0" borderId="31" xfId="57" applyFont="1" applyFill="1" applyBorder="1" applyAlignment="1">
      <alignment horizontal="center" vertical="center"/>
    </xf>
    <xf numFmtId="4" fontId="63" fillId="0" borderId="39" xfId="0" applyNumberFormat="1" applyFont="1" applyFill="1" applyBorder="1" applyAlignment="1">
      <alignment horizontal="center" vertical="center" wrapText="1"/>
    </xf>
    <xf numFmtId="2" fontId="63" fillId="0" borderId="39" xfId="0" applyNumberFormat="1" applyFont="1" applyFill="1" applyBorder="1" applyAlignment="1">
      <alignment horizontal="center" vertical="center"/>
    </xf>
    <xf numFmtId="0" fontId="63" fillId="0" borderId="32" xfId="0" applyFont="1" applyFill="1" applyBorder="1" applyAlignment="1">
      <alignment horizontal="center" vertical="center"/>
    </xf>
    <xf numFmtId="0" fontId="63" fillId="0" borderId="53" xfId="0" applyFont="1" applyFill="1" applyBorder="1" applyAlignment="1">
      <alignment horizontal="center" vertical="center" wrapText="1"/>
    </xf>
    <xf numFmtId="0" fontId="63" fillId="0" borderId="27" xfId="0" applyFont="1" applyFill="1" applyBorder="1" applyAlignment="1">
      <alignment horizontal="left" vertical="center" wrapText="1"/>
    </xf>
    <xf numFmtId="0" fontId="63" fillId="0" borderId="30" xfId="0" applyFont="1" applyFill="1" applyBorder="1" applyAlignment="1">
      <alignment horizontal="left" vertical="center" wrapText="1"/>
    </xf>
    <xf numFmtId="0" fontId="63" fillId="0" borderId="10" xfId="0" applyFont="1" applyFill="1" applyBorder="1" applyAlignment="1">
      <alignment horizontal="center" vertical="center"/>
    </xf>
    <xf numFmtId="0" fontId="87" fillId="0" borderId="10" xfId="0" applyFont="1" applyFill="1" applyBorder="1" applyAlignment="1">
      <alignment vertical="center" wrapText="1"/>
    </xf>
    <xf numFmtId="1" fontId="63" fillId="0" borderId="10" xfId="0" applyNumberFormat="1" applyFont="1" applyFill="1" applyBorder="1" applyAlignment="1">
      <alignment horizontal="center" vertical="center"/>
    </xf>
    <xf numFmtId="0" fontId="63" fillId="0" borderId="11" xfId="0" applyFont="1" applyFill="1" applyBorder="1" applyAlignment="1">
      <alignment vertical="center" wrapText="1"/>
    </xf>
    <xf numFmtId="0" fontId="63" fillId="0" borderId="11" xfId="0" applyFont="1" applyFill="1" applyBorder="1" applyAlignment="1">
      <alignment horizontal="center" vertical="center"/>
    </xf>
    <xf numFmtId="0" fontId="63" fillId="0" borderId="38" xfId="0" applyFont="1" applyFill="1" applyBorder="1" applyAlignment="1">
      <alignment horizontal="center" vertical="center" wrapText="1"/>
    </xf>
    <xf numFmtId="0" fontId="63" fillId="0" borderId="26" xfId="0" applyFont="1" applyFill="1" applyBorder="1" applyAlignment="1">
      <alignment horizontal="center" vertical="center"/>
    </xf>
    <xf numFmtId="0" fontId="63" fillId="0" borderId="10" xfId="57" applyFont="1" applyFill="1" applyBorder="1" applyAlignment="1">
      <alignment horizontal="left" vertical="center" indent="5"/>
    </xf>
    <xf numFmtId="0" fontId="63" fillId="0" borderId="32" xfId="57" applyFont="1" applyFill="1" applyBorder="1" applyAlignment="1">
      <alignment horizontal="left" vertical="center" indent="5"/>
    </xf>
    <xf numFmtId="2" fontId="63" fillId="0" borderId="32" xfId="0" applyNumberFormat="1" applyFont="1" applyFill="1" applyBorder="1" applyAlignment="1">
      <alignment horizontal="center" vertical="center"/>
    </xf>
    <xf numFmtId="2" fontId="63" fillId="0" borderId="31" xfId="0" applyNumberFormat="1" applyFont="1" applyFill="1" applyBorder="1" applyAlignment="1">
      <alignment horizontal="center" vertical="center" wrapText="1"/>
    </xf>
    <xf numFmtId="0" fontId="63" fillId="0" borderId="27" xfId="0" applyFont="1" applyFill="1" applyBorder="1" applyAlignment="1">
      <alignment horizontal="center" vertical="center"/>
    </xf>
    <xf numFmtId="0" fontId="63" fillId="0" borderId="50" xfId="0" applyFont="1" applyFill="1" applyBorder="1" applyAlignment="1">
      <alignment horizontal="center" vertical="center"/>
    </xf>
    <xf numFmtId="49" fontId="63" fillId="0" borderId="41" xfId="0" applyNumberFormat="1" applyFont="1" applyFill="1" applyBorder="1" applyAlignment="1">
      <alignment horizontal="center" vertical="center"/>
    </xf>
    <xf numFmtId="0" fontId="63" fillId="0" borderId="13" xfId="0" applyFont="1" applyFill="1" applyBorder="1" applyAlignment="1">
      <alignment vertical="center" wrapText="1"/>
    </xf>
    <xf numFmtId="0" fontId="63" fillId="0" borderId="42" xfId="57" applyFont="1" applyFill="1" applyBorder="1" applyAlignment="1">
      <alignment horizontal="center" vertical="center"/>
    </xf>
    <xf numFmtId="0" fontId="63" fillId="0" borderId="50" xfId="0" applyFont="1" applyFill="1" applyBorder="1" applyAlignment="1">
      <alignment horizontal="left" vertical="center" wrapText="1"/>
    </xf>
    <xf numFmtId="0" fontId="63" fillId="0" borderId="29" xfId="0" applyFont="1" applyFill="1" applyBorder="1" applyAlignment="1">
      <alignment horizontal="center" vertical="center"/>
    </xf>
    <xf numFmtId="0" fontId="63" fillId="0" borderId="30" xfId="0" applyFont="1" applyFill="1" applyBorder="1" applyAlignment="1">
      <alignment horizontal="center" vertical="center"/>
    </xf>
    <xf numFmtId="0" fontId="63" fillId="0" borderId="32" xfId="0" applyFont="1" applyFill="1" applyBorder="1" applyAlignment="1">
      <alignment vertical="center" wrapText="1"/>
    </xf>
    <xf numFmtId="0" fontId="63" fillId="0" borderId="43" xfId="57" applyFont="1" applyFill="1" applyBorder="1" applyAlignment="1">
      <alignment horizontal="center" vertical="center" wrapText="1"/>
    </xf>
    <xf numFmtId="0" fontId="63" fillId="0" borderId="44" xfId="57" applyFont="1" applyFill="1" applyBorder="1" applyAlignment="1">
      <alignment horizontal="center" vertical="center" wrapText="1"/>
    </xf>
    <xf numFmtId="49" fontId="88" fillId="0" borderId="39" xfId="57" applyNumberFormat="1" applyFont="1" applyFill="1" applyBorder="1" applyAlignment="1">
      <alignment horizontal="center" vertical="center"/>
    </xf>
    <xf numFmtId="0" fontId="88" fillId="0" borderId="32" xfId="57" applyFont="1" applyFill="1" applyBorder="1" applyAlignment="1">
      <alignment horizontal="center" vertical="center" wrapText="1"/>
    </xf>
    <xf numFmtId="0" fontId="88" fillId="0" borderId="31" xfId="57" applyFont="1" applyFill="1" applyBorder="1" applyAlignment="1">
      <alignment horizontal="center" vertical="center" wrapText="1"/>
    </xf>
    <xf numFmtId="3" fontId="88" fillId="0" borderId="40" xfId="57" applyNumberFormat="1" applyFont="1" applyFill="1" applyBorder="1" applyAlignment="1">
      <alignment horizontal="center" vertical="center" wrapText="1"/>
    </xf>
    <xf numFmtId="0" fontId="88" fillId="0" borderId="32" xfId="57" applyFont="1" applyFill="1" applyBorder="1" applyAlignment="1">
      <alignment horizontal="center" vertical="center"/>
    </xf>
    <xf numFmtId="0" fontId="87" fillId="0" borderId="31" xfId="57" applyFont="1" applyFill="1" applyBorder="1" applyAlignment="1">
      <alignment horizontal="center" vertical="center"/>
    </xf>
    <xf numFmtId="0" fontId="63" fillId="0" borderId="45" xfId="57" applyFont="1" applyFill="1" applyBorder="1" applyAlignment="1">
      <alignment horizontal="left" vertical="center" wrapText="1"/>
    </xf>
    <xf numFmtId="0" fontId="63" fillId="0" borderId="28" xfId="57" applyFont="1" applyFill="1" applyBorder="1" applyAlignment="1">
      <alignment horizontal="left" vertical="center" wrapText="1"/>
    </xf>
    <xf numFmtId="4" fontId="63" fillId="0" borderId="54" xfId="0" applyNumberFormat="1" applyFont="1" applyFill="1" applyBorder="1" applyAlignment="1">
      <alignment horizontal="center" vertical="center" wrapText="1"/>
    </xf>
    <xf numFmtId="0" fontId="63" fillId="0" borderId="10" xfId="0" applyFont="1" applyFill="1" applyBorder="1" applyAlignment="1">
      <alignment vertical="center"/>
    </xf>
    <xf numFmtId="0" fontId="63" fillId="0" borderId="10" xfId="57" applyFont="1" applyFill="1" applyBorder="1" applyAlignment="1">
      <alignment horizontal="left" vertical="center" indent="7"/>
    </xf>
    <xf numFmtId="2" fontId="63" fillId="0" borderId="10" xfId="57" applyNumberFormat="1" applyFont="1" applyFill="1" applyBorder="1" applyAlignment="1">
      <alignment horizontal="center" vertical="center"/>
    </xf>
    <xf numFmtId="0" fontId="63" fillId="0" borderId="27" xfId="57" applyFont="1" applyFill="1" applyBorder="1" applyAlignment="1">
      <alignment horizontal="center" vertical="center" wrapText="1"/>
    </xf>
    <xf numFmtId="49" fontId="63" fillId="0" borderId="29" xfId="57" applyNumberFormat="1" applyFont="1" applyFill="1" applyBorder="1" applyAlignment="1">
      <alignment horizontal="center" vertical="center"/>
    </xf>
    <xf numFmtId="0" fontId="63" fillId="0" borderId="30" xfId="57" applyFont="1" applyFill="1" applyBorder="1" applyAlignment="1">
      <alignment horizontal="center" vertical="center" wrapText="1"/>
    </xf>
    <xf numFmtId="49" fontId="63" fillId="0" borderId="39" xfId="57" applyNumberFormat="1" applyFont="1" applyFill="1" applyBorder="1" applyAlignment="1">
      <alignment horizontal="center" vertical="center"/>
    </xf>
    <xf numFmtId="0" fontId="63" fillId="0" borderId="32" xfId="57" applyFont="1" applyFill="1" applyBorder="1" applyAlignment="1">
      <alignment horizontal="left" vertical="center" wrapText="1" indent="3"/>
    </xf>
    <xf numFmtId="49" fontId="63" fillId="0" borderId="15" xfId="57" applyNumberFormat="1" applyFont="1" applyFill="1" applyBorder="1" applyAlignment="1">
      <alignment horizontal="left" vertical="center"/>
    </xf>
    <xf numFmtId="49" fontId="63" fillId="0" borderId="0" xfId="57" applyNumberFormat="1" applyFont="1" applyFill="1" applyAlignment="1">
      <alignment horizontal="left" vertical="center"/>
    </xf>
    <xf numFmtId="49" fontId="63" fillId="0" borderId="0" xfId="57" applyNumberFormat="1" applyFont="1" applyFill="1" applyAlignment="1">
      <alignment horizontal="left" vertical="center" wrapText="1"/>
    </xf>
    <xf numFmtId="0" fontId="63" fillId="0" borderId="0" xfId="57" applyFont="1" applyFill="1" applyAlignment="1">
      <alignment horizontal="left" vertical="top" wrapText="1"/>
    </xf>
  </cellXfs>
  <cellStyles count="1499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80" xr:uid="{00000000-0005-0000-0000-000048000000}"/>
    <cellStyle name="Обычный 11" xfId="630" xr:uid="{00000000-0005-0000-0000-000049000000}"/>
    <cellStyle name="Обычный 11 2" xfId="633" xr:uid="{00000000-0005-0000-0000-00004A000000}"/>
    <cellStyle name="Обычный 11 2 2" xfId="1327" xr:uid="{00000000-0005-0000-0000-00004B000000}"/>
    <cellStyle name="Обычный 12" xfId="625" xr:uid="{00000000-0005-0000-0000-00004C000000}"/>
    <cellStyle name="Обычный 12 2" xfId="48" xr:uid="{00000000-0005-0000-0000-00004D000000}"/>
    <cellStyle name="Обычный 12 3" xfId="1325" xr:uid="{00000000-0005-0000-0000-00004E000000}"/>
    <cellStyle name="Обычный 2" xfId="36" xr:uid="{00000000-0005-0000-0000-00004F000000}"/>
    <cellStyle name="Обычный 2 2" xfId="628" xr:uid="{00000000-0005-0000-0000-000050000000}"/>
    <cellStyle name="Обычный 2 26 2" xfId="116" xr:uid="{00000000-0005-0000-0000-000051000000}"/>
    <cellStyle name="Обычный 2 3" xfId="631" xr:uid="{00000000-0005-0000-0000-000052000000}"/>
    <cellStyle name="Обычный 2 4" xfId="632" xr:uid="{00000000-0005-0000-0000-000053000000}"/>
    <cellStyle name="Обычный 2 5" xfId="627" xr:uid="{00000000-0005-0000-0000-000054000000}"/>
    <cellStyle name="Обычный 3" xfId="37" xr:uid="{00000000-0005-0000-0000-000055000000}"/>
    <cellStyle name="Обычный 3 2" xfId="57" xr:uid="{00000000-0005-0000-0000-000056000000}"/>
    <cellStyle name="Обычный 3 2 2 2" xfId="49" xr:uid="{00000000-0005-0000-0000-000057000000}"/>
    <cellStyle name="Обычный 3 21" xfId="103" xr:uid="{00000000-0005-0000-0000-000058000000}"/>
    <cellStyle name="Обычный 4" xfId="44" xr:uid="{00000000-0005-0000-0000-000059000000}"/>
    <cellStyle name="Обычный 4 2" xfId="56" xr:uid="{00000000-0005-0000-0000-00005A000000}"/>
    <cellStyle name="Обычный 5" xfId="45" xr:uid="{00000000-0005-0000-0000-00005B000000}"/>
    <cellStyle name="Обычный 6" xfId="47" xr:uid="{00000000-0005-0000-0000-00005C000000}"/>
    <cellStyle name="Обычный 6 10" xfId="281" xr:uid="{00000000-0005-0000-0000-00005D000000}"/>
    <cellStyle name="Обычный 6 10 2" xfId="982" xr:uid="{00000000-0005-0000-0000-00005E000000}"/>
    <cellStyle name="Обычный 6 11" xfId="452" xr:uid="{00000000-0005-0000-0000-00005F000000}"/>
    <cellStyle name="Обычный 6 11 2" xfId="1153" xr:uid="{00000000-0005-0000-0000-000060000000}"/>
    <cellStyle name="Обычный 6 12" xfId="634" xr:uid="{00000000-0005-0000-0000-000061000000}"/>
    <cellStyle name="Обычный 6 12 2" xfId="1328" xr:uid="{00000000-0005-0000-0000-000062000000}"/>
    <cellStyle name="Обычный 6 13" xfId="804" xr:uid="{00000000-0005-0000-0000-000063000000}"/>
    <cellStyle name="Обычный 6 2" xfId="53" xr:uid="{00000000-0005-0000-0000-000064000000}"/>
    <cellStyle name="Обычный 6 2 10" xfId="111" xr:uid="{00000000-0005-0000-0000-000065000000}"/>
    <cellStyle name="Обычный 6 2 10 2" xfId="814" xr:uid="{00000000-0005-0000-0000-000066000000}"/>
    <cellStyle name="Обычный 6 2 11" xfId="284" xr:uid="{00000000-0005-0000-0000-000067000000}"/>
    <cellStyle name="Обычный 6 2 11 2" xfId="985" xr:uid="{00000000-0005-0000-0000-000068000000}"/>
    <cellStyle name="Обычный 6 2 12" xfId="455" xr:uid="{00000000-0005-0000-0000-000069000000}"/>
    <cellStyle name="Обычный 6 2 12 2" xfId="1156" xr:uid="{00000000-0005-0000-0000-00006A000000}"/>
    <cellStyle name="Обычный 6 2 13" xfId="635" xr:uid="{00000000-0005-0000-0000-00006B000000}"/>
    <cellStyle name="Обычный 6 2 13 2" xfId="1329" xr:uid="{00000000-0005-0000-0000-00006C000000}"/>
    <cellStyle name="Обычный 6 2 14" xfId="807" xr:uid="{00000000-0005-0000-0000-00006D000000}"/>
    <cellStyle name="Обычный 6 2 2" xfId="54" xr:uid="{00000000-0005-0000-0000-00006E000000}"/>
    <cellStyle name="Обычный 6 2 2 10" xfId="285" xr:uid="{00000000-0005-0000-0000-00006F000000}"/>
    <cellStyle name="Обычный 6 2 2 10 2" xfId="986" xr:uid="{00000000-0005-0000-0000-000070000000}"/>
    <cellStyle name="Обычный 6 2 2 11" xfId="456" xr:uid="{00000000-0005-0000-0000-000071000000}"/>
    <cellStyle name="Обычный 6 2 2 11 2" xfId="1157" xr:uid="{00000000-0005-0000-0000-000072000000}"/>
    <cellStyle name="Обычный 6 2 2 12" xfId="636" xr:uid="{00000000-0005-0000-0000-000073000000}"/>
    <cellStyle name="Обычный 6 2 2 12 2" xfId="1330" xr:uid="{00000000-0005-0000-0000-000074000000}"/>
    <cellStyle name="Обычный 6 2 2 13" xfId="808" xr:uid="{00000000-0005-0000-0000-000075000000}"/>
    <cellStyle name="Обычный 6 2 2 2" xfId="118" xr:uid="{00000000-0005-0000-0000-000076000000}"/>
    <cellStyle name="Обычный 6 2 2 2 2" xfId="135" xr:uid="{00000000-0005-0000-0000-000077000000}"/>
    <cellStyle name="Обычный 6 2 2 2 2 2" xfId="139" xr:uid="{00000000-0005-0000-0000-000078000000}"/>
    <cellStyle name="Обычный 6 2 2 2 2 2 2" xfId="140" xr:uid="{00000000-0005-0000-0000-000079000000}"/>
    <cellStyle name="Обычный 6 2 2 2 2 2 2 2" xfId="312" xr:uid="{00000000-0005-0000-0000-00007A000000}"/>
    <cellStyle name="Обычный 6 2 2 2 2 2 2 2 2" xfId="1013" xr:uid="{00000000-0005-0000-0000-00007B000000}"/>
    <cellStyle name="Обычный 6 2 2 2 2 2 2 3" xfId="483" xr:uid="{00000000-0005-0000-0000-00007C000000}"/>
    <cellStyle name="Обычный 6 2 2 2 2 2 2 3 2" xfId="1184" xr:uid="{00000000-0005-0000-0000-00007D000000}"/>
    <cellStyle name="Обычный 6 2 2 2 2 2 2 4" xfId="640" xr:uid="{00000000-0005-0000-0000-00007E000000}"/>
    <cellStyle name="Обычный 6 2 2 2 2 2 2 4 2" xfId="1334" xr:uid="{00000000-0005-0000-0000-00007F000000}"/>
    <cellStyle name="Обычный 6 2 2 2 2 2 2 5" xfId="842" xr:uid="{00000000-0005-0000-0000-000080000000}"/>
    <cellStyle name="Обычный 6 2 2 2 2 2 3" xfId="141" xr:uid="{00000000-0005-0000-0000-000081000000}"/>
    <cellStyle name="Обычный 6 2 2 2 2 2 3 2" xfId="313" xr:uid="{00000000-0005-0000-0000-000082000000}"/>
    <cellStyle name="Обычный 6 2 2 2 2 2 3 2 2" xfId="1014" xr:uid="{00000000-0005-0000-0000-000083000000}"/>
    <cellStyle name="Обычный 6 2 2 2 2 2 3 3" xfId="484" xr:uid="{00000000-0005-0000-0000-000084000000}"/>
    <cellStyle name="Обычный 6 2 2 2 2 2 3 3 2" xfId="1185" xr:uid="{00000000-0005-0000-0000-000085000000}"/>
    <cellStyle name="Обычный 6 2 2 2 2 2 3 4" xfId="641" xr:uid="{00000000-0005-0000-0000-000086000000}"/>
    <cellStyle name="Обычный 6 2 2 2 2 2 3 4 2" xfId="1335" xr:uid="{00000000-0005-0000-0000-000087000000}"/>
    <cellStyle name="Обычный 6 2 2 2 2 2 3 5" xfId="843" xr:uid="{00000000-0005-0000-0000-000088000000}"/>
    <cellStyle name="Обычный 6 2 2 2 2 2 4" xfId="311" xr:uid="{00000000-0005-0000-0000-000089000000}"/>
    <cellStyle name="Обычный 6 2 2 2 2 2 4 2" xfId="1012" xr:uid="{00000000-0005-0000-0000-00008A000000}"/>
    <cellStyle name="Обычный 6 2 2 2 2 2 5" xfId="482" xr:uid="{00000000-0005-0000-0000-00008B000000}"/>
    <cellStyle name="Обычный 6 2 2 2 2 2 5 2" xfId="1183" xr:uid="{00000000-0005-0000-0000-00008C000000}"/>
    <cellStyle name="Обычный 6 2 2 2 2 2 6" xfId="639" xr:uid="{00000000-0005-0000-0000-00008D000000}"/>
    <cellStyle name="Обычный 6 2 2 2 2 2 6 2" xfId="1333" xr:uid="{00000000-0005-0000-0000-00008E000000}"/>
    <cellStyle name="Обычный 6 2 2 2 2 2 7" xfId="841" xr:uid="{00000000-0005-0000-0000-00008F000000}"/>
    <cellStyle name="Обычный 6 2 2 2 2 3" xfId="142" xr:uid="{00000000-0005-0000-0000-000090000000}"/>
    <cellStyle name="Обычный 6 2 2 2 2 3 2" xfId="314" xr:uid="{00000000-0005-0000-0000-000091000000}"/>
    <cellStyle name="Обычный 6 2 2 2 2 3 2 2" xfId="1015" xr:uid="{00000000-0005-0000-0000-000092000000}"/>
    <cellStyle name="Обычный 6 2 2 2 2 3 3" xfId="485" xr:uid="{00000000-0005-0000-0000-000093000000}"/>
    <cellStyle name="Обычный 6 2 2 2 2 3 3 2" xfId="1186" xr:uid="{00000000-0005-0000-0000-000094000000}"/>
    <cellStyle name="Обычный 6 2 2 2 2 3 4" xfId="642" xr:uid="{00000000-0005-0000-0000-000095000000}"/>
    <cellStyle name="Обычный 6 2 2 2 2 3 4 2" xfId="1336" xr:uid="{00000000-0005-0000-0000-000096000000}"/>
    <cellStyle name="Обычный 6 2 2 2 2 3 5" xfId="844" xr:uid="{00000000-0005-0000-0000-000097000000}"/>
    <cellStyle name="Обычный 6 2 2 2 2 4" xfId="143" xr:uid="{00000000-0005-0000-0000-000098000000}"/>
    <cellStyle name="Обычный 6 2 2 2 2 4 2" xfId="315" xr:uid="{00000000-0005-0000-0000-000099000000}"/>
    <cellStyle name="Обычный 6 2 2 2 2 4 2 2" xfId="1016" xr:uid="{00000000-0005-0000-0000-00009A000000}"/>
    <cellStyle name="Обычный 6 2 2 2 2 4 3" xfId="486" xr:uid="{00000000-0005-0000-0000-00009B000000}"/>
    <cellStyle name="Обычный 6 2 2 2 2 4 3 2" xfId="1187" xr:uid="{00000000-0005-0000-0000-00009C000000}"/>
    <cellStyle name="Обычный 6 2 2 2 2 4 4" xfId="643" xr:uid="{00000000-0005-0000-0000-00009D000000}"/>
    <cellStyle name="Обычный 6 2 2 2 2 4 4 2" xfId="1337" xr:uid="{00000000-0005-0000-0000-00009E000000}"/>
    <cellStyle name="Обычный 6 2 2 2 2 4 5" xfId="845" xr:uid="{00000000-0005-0000-0000-00009F000000}"/>
    <cellStyle name="Обычный 6 2 2 2 2 5" xfId="307" xr:uid="{00000000-0005-0000-0000-0000A0000000}"/>
    <cellStyle name="Обычный 6 2 2 2 2 5 2" xfId="1008" xr:uid="{00000000-0005-0000-0000-0000A1000000}"/>
    <cellStyle name="Обычный 6 2 2 2 2 6" xfId="478" xr:uid="{00000000-0005-0000-0000-0000A2000000}"/>
    <cellStyle name="Обычный 6 2 2 2 2 6 2" xfId="1179" xr:uid="{00000000-0005-0000-0000-0000A3000000}"/>
    <cellStyle name="Обычный 6 2 2 2 2 7" xfId="638" xr:uid="{00000000-0005-0000-0000-0000A4000000}"/>
    <cellStyle name="Обычный 6 2 2 2 2 7 2" xfId="1332" xr:uid="{00000000-0005-0000-0000-0000A5000000}"/>
    <cellStyle name="Обычный 6 2 2 2 2 8" xfId="837" xr:uid="{00000000-0005-0000-0000-0000A6000000}"/>
    <cellStyle name="Обычный 6 2 2 2 3" xfId="137" xr:uid="{00000000-0005-0000-0000-0000A7000000}"/>
    <cellStyle name="Обычный 6 2 2 2 3 2" xfId="144" xr:uid="{00000000-0005-0000-0000-0000A8000000}"/>
    <cellStyle name="Обычный 6 2 2 2 3 2 2" xfId="316" xr:uid="{00000000-0005-0000-0000-0000A9000000}"/>
    <cellStyle name="Обычный 6 2 2 2 3 2 2 2" xfId="1017" xr:uid="{00000000-0005-0000-0000-0000AA000000}"/>
    <cellStyle name="Обычный 6 2 2 2 3 2 3" xfId="487" xr:uid="{00000000-0005-0000-0000-0000AB000000}"/>
    <cellStyle name="Обычный 6 2 2 2 3 2 3 2" xfId="1188" xr:uid="{00000000-0005-0000-0000-0000AC000000}"/>
    <cellStyle name="Обычный 6 2 2 2 3 2 4" xfId="645" xr:uid="{00000000-0005-0000-0000-0000AD000000}"/>
    <cellStyle name="Обычный 6 2 2 2 3 2 4 2" xfId="1339" xr:uid="{00000000-0005-0000-0000-0000AE000000}"/>
    <cellStyle name="Обычный 6 2 2 2 3 2 5" xfId="846" xr:uid="{00000000-0005-0000-0000-0000AF000000}"/>
    <cellStyle name="Обычный 6 2 2 2 3 3" xfId="145" xr:uid="{00000000-0005-0000-0000-0000B0000000}"/>
    <cellStyle name="Обычный 6 2 2 2 3 3 2" xfId="317" xr:uid="{00000000-0005-0000-0000-0000B1000000}"/>
    <cellStyle name="Обычный 6 2 2 2 3 3 2 2" xfId="1018" xr:uid="{00000000-0005-0000-0000-0000B2000000}"/>
    <cellStyle name="Обычный 6 2 2 2 3 3 3" xfId="488" xr:uid="{00000000-0005-0000-0000-0000B3000000}"/>
    <cellStyle name="Обычный 6 2 2 2 3 3 3 2" xfId="1189" xr:uid="{00000000-0005-0000-0000-0000B4000000}"/>
    <cellStyle name="Обычный 6 2 2 2 3 3 4" xfId="646" xr:uid="{00000000-0005-0000-0000-0000B5000000}"/>
    <cellStyle name="Обычный 6 2 2 2 3 3 4 2" xfId="1340" xr:uid="{00000000-0005-0000-0000-0000B6000000}"/>
    <cellStyle name="Обычный 6 2 2 2 3 3 5" xfId="847" xr:uid="{00000000-0005-0000-0000-0000B7000000}"/>
    <cellStyle name="Обычный 6 2 2 2 3 4" xfId="309" xr:uid="{00000000-0005-0000-0000-0000B8000000}"/>
    <cellStyle name="Обычный 6 2 2 2 3 4 2" xfId="1010" xr:uid="{00000000-0005-0000-0000-0000B9000000}"/>
    <cellStyle name="Обычный 6 2 2 2 3 5" xfId="480" xr:uid="{00000000-0005-0000-0000-0000BA000000}"/>
    <cellStyle name="Обычный 6 2 2 2 3 5 2" xfId="1181" xr:uid="{00000000-0005-0000-0000-0000BB000000}"/>
    <cellStyle name="Обычный 6 2 2 2 3 6" xfId="644" xr:uid="{00000000-0005-0000-0000-0000BC000000}"/>
    <cellStyle name="Обычный 6 2 2 2 3 6 2" xfId="1338" xr:uid="{00000000-0005-0000-0000-0000BD000000}"/>
    <cellStyle name="Обычный 6 2 2 2 3 7" xfId="839" xr:uid="{00000000-0005-0000-0000-0000BE000000}"/>
    <cellStyle name="Обычный 6 2 2 2 4" xfId="146" xr:uid="{00000000-0005-0000-0000-0000BF000000}"/>
    <cellStyle name="Обычный 6 2 2 2 4 2" xfId="318" xr:uid="{00000000-0005-0000-0000-0000C0000000}"/>
    <cellStyle name="Обычный 6 2 2 2 4 2 2" xfId="1019" xr:uid="{00000000-0005-0000-0000-0000C1000000}"/>
    <cellStyle name="Обычный 6 2 2 2 4 3" xfId="489" xr:uid="{00000000-0005-0000-0000-0000C2000000}"/>
    <cellStyle name="Обычный 6 2 2 2 4 3 2" xfId="1190" xr:uid="{00000000-0005-0000-0000-0000C3000000}"/>
    <cellStyle name="Обычный 6 2 2 2 4 4" xfId="647" xr:uid="{00000000-0005-0000-0000-0000C4000000}"/>
    <cellStyle name="Обычный 6 2 2 2 4 4 2" xfId="1341" xr:uid="{00000000-0005-0000-0000-0000C5000000}"/>
    <cellStyle name="Обычный 6 2 2 2 4 5" xfId="848" xr:uid="{00000000-0005-0000-0000-0000C6000000}"/>
    <cellStyle name="Обычный 6 2 2 2 5" xfId="147" xr:uid="{00000000-0005-0000-0000-0000C7000000}"/>
    <cellStyle name="Обычный 6 2 2 2 5 2" xfId="319" xr:uid="{00000000-0005-0000-0000-0000C8000000}"/>
    <cellStyle name="Обычный 6 2 2 2 5 2 2" xfId="1020" xr:uid="{00000000-0005-0000-0000-0000C9000000}"/>
    <cellStyle name="Обычный 6 2 2 2 5 3" xfId="490" xr:uid="{00000000-0005-0000-0000-0000CA000000}"/>
    <cellStyle name="Обычный 6 2 2 2 5 3 2" xfId="1191" xr:uid="{00000000-0005-0000-0000-0000CB000000}"/>
    <cellStyle name="Обычный 6 2 2 2 5 4" xfId="648" xr:uid="{00000000-0005-0000-0000-0000CC000000}"/>
    <cellStyle name="Обычный 6 2 2 2 5 4 2" xfId="1342" xr:uid="{00000000-0005-0000-0000-0000CD000000}"/>
    <cellStyle name="Обычный 6 2 2 2 5 5" xfId="849" xr:uid="{00000000-0005-0000-0000-0000CE000000}"/>
    <cellStyle name="Обычный 6 2 2 2 6" xfId="290" xr:uid="{00000000-0005-0000-0000-0000CF000000}"/>
    <cellStyle name="Обычный 6 2 2 2 6 2" xfId="991" xr:uid="{00000000-0005-0000-0000-0000D0000000}"/>
    <cellStyle name="Обычный 6 2 2 2 7" xfId="461" xr:uid="{00000000-0005-0000-0000-0000D1000000}"/>
    <cellStyle name="Обычный 6 2 2 2 7 2" xfId="1162" xr:uid="{00000000-0005-0000-0000-0000D2000000}"/>
    <cellStyle name="Обычный 6 2 2 2 8" xfId="637" xr:uid="{00000000-0005-0000-0000-0000D3000000}"/>
    <cellStyle name="Обычный 6 2 2 2 8 2" xfId="1331" xr:uid="{00000000-0005-0000-0000-0000D4000000}"/>
    <cellStyle name="Обычный 6 2 2 2 9" xfId="820" xr:uid="{00000000-0005-0000-0000-0000D5000000}"/>
    <cellStyle name="Обычный 6 2 2 3" xfId="130" xr:uid="{00000000-0005-0000-0000-0000D6000000}"/>
    <cellStyle name="Обычный 6 2 2 3 2" xfId="148" xr:uid="{00000000-0005-0000-0000-0000D7000000}"/>
    <cellStyle name="Обычный 6 2 2 3 2 2" xfId="149" xr:uid="{00000000-0005-0000-0000-0000D8000000}"/>
    <cellStyle name="Обычный 6 2 2 3 2 2 2" xfId="321" xr:uid="{00000000-0005-0000-0000-0000D9000000}"/>
    <cellStyle name="Обычный 6 2 2 3 2 2 2 2" xfId="1022" xr:uid="{00000000-0005-0000-0000-0000DA000000}"/>
    <cellStyle name="Обычный 6 2 2 3 2 2 3" xfId="492" xr:uid="{00000000-0005-0000-0000-0000DB000000}"/>
    <cellStyle name="Обычный 6 2 2 3 2 2 3 2" xfId="1193" xr:uid="{00000000-0005-0000-0000-0000DC000000}"/>
    <cellStyle name="Обычный 6 2 2 3 2 2 4" xfId="651" xr:uid="{00000000-0005-0000-0000-0000DD000000}"/>
    <cellStyle name="Обычный 6 2 2 3 2 2 4 2" xfId="1345" xr:uid="{00000000-0005-0000-0000-0000DE000000}"/>
    <cellStyle name="Обычный 6 2 2 3 2 2 5" xfId="851" xr:uid="{00000000-0005-0000-0000-0000DF000000}"/>
    <cellStyle name="Обычный 6 2 2 3 2 3" xfId="150" xr:uid="{00000000-0005-0000-0000-0000E0000000}"/>
    <cellStyle name="Обычный 6 2 2 3 2 3 2" xfId="322" xr:uid="{00000000-0005-0000-0000-0000E1000000}"/>
    <cellStyle name="Обычный 6 2 2 3 2 3 2 2" xfId="1023" xr:uid="{00000000-0005-0000-0000-0000E2000000}"/>
    <cellStyle name="Обычный 6 2 2 3 2 3 3" xfId="493" xr:uid="{00000000-0005-0000-0000-0000E3000000}"/>
    <cellStyle name="Обычный 6 2 2 3 2 3 3 2" xfId="1194" xr:uid="{00000000-0005-0000-0000-0000E4000000}"/>
    <cellStyle name="Обычный 6 2 2 3 2 3 4" xfId="652" xr:uid="{00000000-0005-0000-0000-0000E5000000}"/>
    <cellStyle name="Обычный 6 2 2 3 2 3 4 2" xfId="1346" xr:uid="{00000000-0005-0000-0000-0000E6000000}"/>
    <cellStyle name="Обычный 6 2 2 3 2 3 5" xfId="852" xr:uid="{00000000-0005-0000-0000-0000E7000000}"/>
    <cellStyle name="Обычный 6 2 2 3 2 4" xfId="320" xr:uid="{00000000-0005-0000-0000-0000E8000000}"/>
    <cellStyle name="Обычный 6 2 2 3 2 4 2" xfId="1021" xr:uid="{00000000-0005-0000-0000-0000E9000000}"/>
    <cellStyle name="Обычный 6 2 2 3 2 5" xfId="491" xr:uid="{00000000-0005-0000-0000-0000EA000000}"/>
    <cellStyle name="Обычный 6 2 2 3 2 5 2" xfId="1192" xr:uid="{00000000-0005-0000-0000-0000EB000000}"/>
    <cellStyle name="Обычный 6 2 2 3 2 6" xfId="650" xr:uid="{00000000-0005-0000-0000-0000EC000000}"/>
    <cellStyle name="Обычный 6 2 2 3 2 6 2" xfId="1344" xr:uid="{00000000-0005-0000-0000-0000ED000000}"/>
    <cellStyle name="Обычный 6 2 2 3 2 7" xfId="850" xr:uid="{00000000-0005-0000-0000-0000EE000000}"/>
    <cellStyle name="Обычный 6 2 2 3 3" xfId="151" xr:uid="{00000000-0005-0000-0000-0000EF000000}"/>
    <cellStyle name="Обычный 6 2 2 3 3 2" xfId="323" xr:uid="{00000000-0005-0000-0000-0000F0000000}"/>
    <cellStyle name="Обычный 6 2 2 3 3 2 2" xfId="1024" xr:uid="{00000000-0005-0000-0000-0000F1000000}"/>
    <cellStyle name="Обычный 6 2 2 3 3 3" xfId="494" xr:uid="{00000000-0005-0000-0000-0000F2000000}"/>
    <cellStyle name="Обычный 6 2 2 3 3 3 2" xfId="1195" xr:uid="{00000000-0005-0000-0000-0000F3000000}"/>
    <cellStyle name="Обычный 6 2 2 3 3 4" xfId="653" xr:uid="{00000000-0005-0000-0000-0000F4000000}"/>
    <cellStyle name="Обычный 6 2 2 3 3 4 2" xfId="1347" xr:uid="{00000000-0005-0000-0000-0000F5000000}"/>
    <cellStyle name="Обычный 6 2 2 3 3 5" xfId="853" xr:uid="{00000000-0005-0000-0000-0000F6000000}"/>
    <cellStyle name="Обычный 6 2 2 3 4" xfId="152" xr:uid="{00000000-0005-0000-0000-0000F7000000}"/>
    <cellStyle name="Обычный 6 2 2 3 4 2" xfId="324" xr:uid="{00000000-0005-0000-0000-0000F8000000}"/>
    <cellStyle name="Обычный 6 2 2 3 4 2 2" xfId="1025" xr:uid="{00000000-0005-0000-0000-0000F9000000}"/>
    <cellStyle name="Обычный 6 2 2 3 4 3" xfId="495" xr:uid="{00000000-0005-0000-0000-0000FA000000}"/>
    <cellStyle name="Обычный 6 2 2 3 4 3 2" xfId="1196" xr:uid="{00000000-0005-0000-0000-0000FB000000}"/>
    <cellStyle name="Обычный 6 2 2 3 4 4" xfId="654" xr:uid="{00000000-0005-0000-0000-0000FC000000}"/>
    <cellStyle name="Обычный 6 2 2 3 4 4 2" xfId="1348" xr:uid="{00000000-0005-0000-0000-0000FD000000}"/>
    <cellStyle name="Обычный 6 2 2 3 4 5" xfId="854" xr:uid="{00000000-0005-0000-0000-0000FE000000}"/>
    <cellStyle name="Обычный 6 2 2 3 5" xfId="302" xr:uid="{00000000-0005-0000-0000-0000FF000000}"/>
    <cellStyle name="Обычный 6 2 2 3 5 2" xfId="1003" xr:uid="{00000000-0005-0000-0000-000000010000}"/>
    <cellStyle name="Обычный 6 2 2 3 6" xfId="473" xr:uid="{00000000-0005-0000-0000-000001010000}"/>
    <cellStyle name="Обычный 6 2 2 3 6 2" xfId="1174" xr:uid="{00000000-0005-0000-0000-000002010000}"/>
    <cellStyle name="Обычный 6 2 2 3 7" xfId="649" xr:uid="{00000000-0005-0000-0000-000003010000}"/>
    <cellStyle name="Обычный 6 2 2 3 7 2" xfId="1343" xr:uid="{00000000-0005-0000-0000-000004010000}"/>
    <cellStyle name="Обычный 6 2 2 3 8" xfId="832" xr:uid="{00000000-0005-0000-0000-000005010000}"/>
    <cellStyle name="Обычный 6 2 2 4" xfId="123" xr:uid="{00000000-0005-0000-0000-000006010000}"/>
    <cellStyle name="Обычный 6 2 2 4 2" xfId="153" xr:uid="{00000000-0005-0000-0000-000007010000}"/>
    <cellStyle name="Обычный 6 2 2 4 2 2" xfId="154" xr:uid="{00000000-0005-0000-0000-000008010000}"/>
    <cellStyle name="Обычный 6 2 2 4 2 2 2" xfId="326" xr:uid="{00000000-0005-0000-0000-000009010000}"/>
    <cellStyle name="Обычный 6 2 2 4 2 2 2 2" xfId="1027" xr:uid="{00000000-0005-0000-0000-00000A010000}"/>
    <cellStyle name="Обычный 6 2 2 4 2 2 3" xfId="497" xr:uid="{00000000-0005-0000-0000-00000B010000}"/>
    <cellStyle name="Обычный 6 2 2 4 2 2 3 2" xfId="1198" xr:uid="{00000000-0005-0000-0000-00000C010000}"/>
    <cellStyle name="Обычный 6 2 2 4 2 2 4" xfId="657" xr:uid="{00000000-0005-0000-0000-00000D010000}"/>
    <cellStyle name="Обычный 6 2 2 4 2 2 4 2" xfId="1351" xr:uid="{00000000-0005-0000-0000-00000E010000}"/>
    <cellStyle name="Обычный 6 2 2 4 2 2 5" xfId="856" xr:uid="{00000000-0005-0000-0000-00000F010000}"/>
    <cellStyle name="Обычный 6 2 2 4 2 3" xfId="155" xr:uid="{00000000-0005-0000-0000-000010010000}"/>
    <cellStyle name="Обычный 6 2 2 4 2 3 2" xfId="327" xr:uid="{00000000-0005-0000-0000-000011010000}"/>
    <cellStyle name="Обычный 6 2 2 4 2 3 2 2" xfId="1028" xr:uid="{00000000-0005-0000-0000-000012010000}"/>
    <cellStyle name="Обычный 6 2 2 4 2 3 3" xfId="498" xr:uid="{00000000-0005-0000-0000-000013010000}"/>
    <cellStyle name="Обычный 6 2 2 4 2 3 3 2" xfId="1199" xr:uid="{00000000-0005-0000-0000-000014010000}"/>
    <cellStyle name="Обычный 6 2 2 4 2 3 4" xfId="658" xr:uid="{00000000-0005-0000-0000-000015010000}"/>
    <cellStyle name="Обычный 6 2 2 4 2 3 4 2" xfId="1352" xr:uid="{00000000-0005-0000-0000-000016010000}"/>
    <cellStyle name="Обычный 6 2 2 4 2 3 5" xfId="857" xr:uid="{00000000-0005-0000-0000-000017010000}"/>
    <cellStyle name="Обычный 6 2 2 4 2 4" xfId="325" xr:uid="{00000000-0005-0000-0000-000018010000}"/>
    <cellStyle name="Обычный 6 2 2 4 2 4 2" xfId="1026" xr:uid="{00000000-0005-0000-0000-000019010000}"/>
    <cellStyle name="Обычный 6 2 2 4 2 5" xfId="496" xr:uid="{00000000-0005-0000-0000-00001A010000}"/>
    <cellStyle name="Обычный 6 2 2 4 2 5 2" xfId="1197" xr:uid="{00000000-0005-0000-0000-00001B010000}"/>
    <cellStyle name="Обычный 6 2 2 4 2 6" xfId="656" xr:uid="{00000000-0005-0000-0000-00001C010000}"/>
    <cellStyle name="Обычный 6 2 2 4 2 6 2" xfId="1350" xr:uid="{00000000-0005-0000-0000-00001D010000}"/>
    <cellStyle name="Обычный 6 2 2 4 2 7" xfId="855" xr:uid="{00000000-0005-0000-0000-00001E010000}"/>
    <cellStyle name="Обычный 6 2 2 4 3" xfId="156" xr:uid="{00000000-0005-0000-0000-00001F010000}"/>
    <cellStyle name="Обычный 6 2 2 4 3 2" xfId="328" xr:uid="{00000000-0005-0000-0000-000020010000}"/>
    <cellStyle name="Обычный 6 2 2 4 3 2 2" xfId="1029" xr:uid="{00000000-0005-0000-0000-000021010000}"/>
    <cellStyle name="Обычный 6 2 2 4 3 3" xfId="499" xr:uid="{00000000-0005-0000-0000-000022010000}"/>
    <cellStyle name="Обычный 6 2 2 4 3 3 2" xfId="1200" xr:uid="{00000000-0005-0000-0000-000023010000}"/>
    <cellStyle name="Обычный 6 2 2 4 3 4" xfId="659" xr:uid="{00000000-0005-0000-0000-000024010000}"/>
    <cellStyle name="Обычный 6 2 2 4 3 4 2" xfId="1353" xr:uid="{00000000-0005-0000-0000-000025010000}"/>
    <cellStyle name="Обычный 6 2 2 4 3 5" xfId="858" xr:uid="{00000000-0005-0000-0000-000026010000}"/>
    <cellStyle name="Обычный 6 2 2 4 4" xfId="157" xr:uid="{00000000-0005-0000-0000-000027010000}"/>
    <cellStyle name="Обычный 6 2 2 4 4 2" xfId="329" xr:uid="{00000000-0005-0000-0000-000028010000}"/>
    <cellStyle name="Обычный 6 2 2 4 4 2 2" xfId="1030" xr:uid="{00000000-0005-0000-0000-000029010000}"/>
    <cellStyle name="Обычный 6 2 2 4 4 3" xfId="500" xr:uid="{00000000-0005-0000-0000-00002A010000}"/>
    <cellStyle name="Обычный 6 2 2 4 4 3 2" xfId="1201" xr:uid="{00000000-0005-0000-0000-00002B010000}"/>
    <cellStyle name="Обычный 6 2 2 4 4 4" xfId="660" xr:uid="{00000000-0005-0000-0000-00002C010000}"/>
    <cellStyle name="Обычный 6 2 2 4 4 4 2" xfId="1354" xr:uid="{00000000-0005-0000-0000-00002D010000}"/>
    <cellStyle name="Обычный 6 2 2 4 4 5" xfId="859" xr:uid="{00000000-0005-0000-0000-00002E010000}"/>
    <cellStyle name="Обычный 6 2 2 4 5" xfId="295" xr:uid="{00000000-0005-0000-0000-00002F010000}"/>
    <cellStyle name="Обычный 6 2 2 4 5 2" xfId="996" xr:uid="{00000000-0005-0000-0000-000030010000}"/>
    <cellStyle name="Обычный 6 2 2 4 6" xfId="466" xr:uid="{00000000-0005-0000-0000-000031010000}"/>
    <cellStyle name="Обычный 6 2 2 4 6 2" xfId="1167" xr:uid="{00000000-0005-0000-0000-000032010000}"/>
    <cellStyle name="Обычный 6 2 2 4 7" xfId="655" xr:uid="{00000000-0005-0000-0000-000033010000}"/>
    <cellStyle name="Обычный 6 2 2 4 7 2" xfId="1349" xr:uid="{00000000-0005-0000-0000-000034010000}"/>
    <cellStyle name="Обычный 6 2 2 4 8" xfId="825" xr:uid="{00000000-0005-0000-0000-000035010000}"/>
    <cellStyle name="Обычный 6 2 2 5" xfId="158" xr:uid="{00000000-0005-0000-0000-000036010000}"/>
    <cellStyle name="Обычный 6 2 2 5 2" xfId="159" xr:uid="{00000000-0005-0000-0000-000037010000}"/>
    <cellStyle name="Обычный 6 2 2 5 2 2" xfId="331" xr:uid="{00000000-0005-0000-0000-000038010000}"/>
    <cellStyle name="Обычный 6 2 2 5 2 2 2" xfId="1032" xr:uid="{00000000-0005-0000-0000-000039010000}"/>
    <cellStyle name="Обычный 6 2 2 5 2 3" xfId="502" xr:uid="{00000000-0005-0000-0000-00003A010000}"/>
    <cellStyle name="Обычный 6 2 2 5 2 3 2" xfId="1203" xr:uid="{00000000-0005-0000-0000-00003B010000}"/>
    <cellStyle name="Обычный 6 2 2 5 2 4" xfId="662" xr:uid="{00000000-0005-0000-0000-00003C010000}"/>
    <cellStyle name="Обычный 6 2 2 5 2 4 2" xfId="1356" xr:uid="{00000000-0005-0000-0000-00003D010000}"/>
    <cellStyle name="Обычный 6 2 2 5 2 5" xfId="861" xr:uid="{00000000-0005-0000-0000-00003E010000}"/>
    <cellStyle name="Обычный 6 2 2 5 3" xfId="160" xr:uid="{00000000-0005-0000-0000-00003F010000}"/>
    <cellStyle name="Обычный 6 2 2 5 3 2" xfId="332" xr:uid="{00000000-0005-0000-0000-000040010000}"/>
    <cellStyle name="Обычный 6 2 2 5 3 2 2" xfId="1033" xr:uid="{00000000-0005-0000-0000-000041010000}"/>
    <cellStyle name="Обычный 6 2 2 5 3 3" xfId="503" xr:uid="{00000000-0005-0000-0000-000042010000}"/>
    <cellStyle name="Обычный 6 2 2 5 3 3 2" xfId="1204" xr:uid="{00000000-0005-0000-0000-000043010000}"/>
    <cellStyle name="Обычный 6 2 2 5 3 4" xfId="663" xr:uid="{00000000-0005-0000-0000-000044010000}"/>
    <cellStyle name="Обычный 6 2 2 5 3 4 2" xfId="1357" xr:uid="{00000000-0005-0000-0000-000045010000}"/>
    <cellStyle name="Обычный 6 2 2 5 3 5" xfId="862" xr:uid="{00000000-0005-0000-0000-000046010000}"/>
    <cellStyle name="Обычный 6 2 2 5 4" xfId="330" xr:uid="{00000000-0005-0000-0000-000047010000}"/>
    <cellStyle name="Обычный 6 2 2 5 4 2" xfId="1031" xr:uid="{00000000-0005-0000-0000-000048010000}"/>
    <cellStyle name="Обычный 6 2 2 5 5" xfId="501" xr:uid="{00000000-0005-0000-0000-000049010000}"/>
    <cellStyle name="Обычный 6 2 2 5 5 2" xfId="1202" xr:uid="{00000000-0005-0000-0000-00004A010000}"/>
    <cellStyle name="Обычный 6 2 2 5 6" xfId="661" xr:uid="{00000000-0005-0000-0000-00004B010000}"/>
    <cellStyle name="Обычный 6 2 2 5 6 2" xfId="1355" xr:uid="{00000000-0005-0000-0000-00004C010000}"/>
    <cellStyle name="Обычный 6 2 2 5 7" xfId="860" xr:uid="{00000000-0005-0000-0000-00004D010000}"/>
    <cellStyle name="Обычный 6 2 2 6" xfId="161" xr:uid="{00000000-0005-0000-0000-00004E010000}"/>
    <cellStyle name="Обычный 6 2 2 6 2" xfId="333" xr:uid="{00000000-0005-0000-0000-00004F010000}"/>
    <cellStyle name="Обычный 6 2 2 6 2 2" xfId="1034" xr:uid="{00000000-0005-0000-0000-000050010000}"/>
    <cellStyle name="Обычный 6 2 2 6 3" xfId="504" xr:uid="{00000000-0005-0000-0000-000051010000}"/>
    <cellStyle name="Обычный 6 2 2 6 3 2" xfId="1205" xr:uid="{00000000-0005-0000-0000-000052010000}"/>
    <cellStyle name="Обычный 6 2 2 6 4" xfId="664" xr:uid="{00000000-0005-0000-0000-000053010000}"/>
    <cellStyle name="Обычный 6 2 2 6 4 2" xfId="1358" xr:uid="{00000000-0005-0000-0000-000054010000}"/>
    <cellStyle name="Обычный 6 2 2 6 5" xfId="863" xr:uid="{00000000-0005-0000-0000-000055010000}"/>
    <cellStyle name="Обычный 6 2 2 7" xfId="162" xr:uid="{00000000-0005-0000-0000-000056010000}"/>
    <cellStyle name="Обычный 6 2 2 7 2" xfId="334" xr:uid="{00000000-0005-0000-0000-000057010000}"/>
    <cellStyle name="Обычный 6 2 2 7 2 2" xfId="1035" xr:uid="{00000000-0005-0000-0000-000058010000}"/>
    <cellStyle name="Обычный 6 2 2 7 3" xfId="505" xr:uid="{00000000-0005-0000-0000-000059010000}"/>
    <cellStyle name="Обычный 6 2 2 7 3 2" xfId="1206" xr:uid="{00000000-0005-0000-0000-00005A010000}"/>
    <cellStyle name="Обычный 6 2 2 7 4" xfId="665" xr:uid="{00000000-0005-0000-0000-00005B010000}"/>
    <cellStyle name="Обычный 6 2 2 7 4 2" xfId="1359" xr:uid="{00000000-0005-0000-0000-00005C010000}"/>
    <cellStyle name="Обычный 6 2 2 7 5" xfId="864" xr:uid="{00000000-0005-0000-0000-00005D010000}"/>
    <cellStyle name="Обычный 6 2 2 8" xfId="163" xr:uid="{00000000-0005-0000-0000-00005E010000}"/>
    <cellStyle name="Обычный 6 2 2 8 2" xfId="335" xr:uid="{00000000-0005-0000-0000-00005F010000}"/>
    <cellStyle name="Обычный 6 2 2 8 2 2" xfId="1036" xr:uid="{00000000-0005-0000-0000-000060010000}"/>
    <cellStyle name="Обычный 6 2 2 8 3" xfId="506" xr:uid="{00000000-0005-0000-0000-000061010000}"/>
    <cellStyle name="Обычный 6 2 2 8 3 2" xfId="1207" xr:uid="{00000000-0005-0000-0000-000062010000}"/>
    <cellStyle name="Обычный 6 2 2 8 4" xfId="666" xr:uid="{00000000-0005-0000-0000-000063010000}"/>
    <cellStyle name="Обычный 6 2 2 8 4 2" xfId="1360" xr:uid="{00000000-0005-0000-0000-000064010000}"/>
    <cellStyle name="Обычный 6 2 2 8 5" xfId="865" xr:uid="{00000000-0005-0000-0000-000065010000}"/>
    <cellStyle name="Обычный 6 2 2 9" xfId="112" xr:uid="{00000000-0005-0000-0000-000066010000}"/>
    <cellStyle name="Обычный 6 2 2 9 2" xfId="815" xr:uid="{00000000-0005-0000-0000-000067010000}"/>
    <cellStyle name="Обычный 6 2 3" xfId="102" xr:uid="{00000000-0005-0000-0000-000068010000}"/>
    <cellStyle name="Обычный 6 2 3 10" xfId="287" xr:uid="{00000000-0005-0000-0000-000069010000}"/>
    <cellStyle name="Обычный 6 2 3 10 2" xfId="988" xr:uid="{00000000-0005-0000-0000-00006A010000}"/>
    <cellStyle name="Обычный 6 2 3 11" xfId="458" xr:uid="{00000000-0005-0000-0000-00006B010000}"/>
    <cellStyle name="Обычный 6 2 3 11 2" xfId="1159" xr:uid="{00000000-0005-0000-0000-00006C010000}"/>
    <cellStyle name="Обычный 6 2 3 12" xfId="629" xr:uid="{00000000-0005-0000-0000-00006D010000}"/>
    <cellStyle name="Обычный 6 2 3 12 2" xfId="1326" xr:uid="{00000000-0005-0000-0000-00006E010000}"/>
    <cellStyle name="Обычный 6 2 3 13" xfId="810" xr:uid="{00000000-0005-0000-0000-00006F010000}"/>
    <cellStyle name="Обычный 6 2 3 2" xfId="117" xr:uid="{00000000-0005-0000-0000-000070010000}"/>
    <cellStyle name="Обычный 6 2 3 2 2" xfId="134" xr:uid="{00000000-0005-0000-0000-000071010000}"/>
    <cellStyle name="Обычный 6 2 3 2 2 2" xfId="164" xr:uid="{00000000-0005-0000-0000-000072010000}"/>
    <cellStyle name="Обычный 6 2 3 2 2 2 2" xfId="165" xr:uid="{00000000-0005-0000-0000-000073010000}"/>
    <cellStyle name="Обычный 6 2 3 2 2 2 2 2" xfId="337" xr:uid="{00000000-0005-0000-0000-000074010000}"/>
    <cellStyle name="Обычный 6 2 3 2 2 2 2 2 2" xfId="1038" xr:uid="{00000000-0005-0000-0000-000075010000}"/>
    <cellStyle name="Обычный 6 2 3 2 2 2 2 3" xfId="508" xr:uid="{00000000-0005-0000-0000-000076010000}"/>
    <cellStyle name="Обычный 6 2 3 2 2 2 2 3 2" xfId="1209" xr:uid="{00000000-0005-0000-0000-000077010000}"/>
    <cellStyle name="Обычный 6 2 3 2 2 2 2 4" xfId="670" xr:uid="{00000000-0005-0000-0000-000078010000}"/>
    <cellStyle name="Обычный 6 2 3 2 2 2 2 4 2" xfId="1364" xr:uid="{00000000-0005-0000-0000-000079010000}"/>
    <cellStyle name="Обычный 6 2 3 2 2 2 2 5" xfId="867" xr:uid="{00000000-0005-0000-0000-00007A010000}"/>
    <cellStyle name="Обычный 6 2 3 2 2 2 3" xfId="166" xr:uid="{00000000-0005-0000-0000-00007B010000}"/>
    <cellStyle name="Обычный 6 2 3 2 2 2 3 2" xfId="338" xr:uid="{00000000-0005-0000-0000-00007C010000}"/>
    <cellStyle name="Обычный 6 2 3 2 2 2 3 2 2" xfId="1039" xr:uid="{00000000-0005-0000-0000-00007D010000}"/>
    <cellStyle name="Обычный 6 2 3 2 2 2 3 3" xfId="509" xr:uid="{00000000-0005-0000-0000-00007E010000}"/>
    <cellStyle name="Обычный 6 2 3 2 2 2 3 3 2" xfId="1210" xr:uid="{00000000-0005-0000-0000-00007F010000}"/>
    <cellStyle name="Обычный 6 2 3 2 2 2 3 4" xfId="671" xr:uid="{00000000-0005-0000-0000-000080010000}"/>
    <cellStyle name="Обычный 6 2 3 2 2 2 3 4 2" xfId="1365" xr:uid="{00000000-0005-0000-0000-000081010000}"/>
    <cellStyle name="Обычный 6 2 3 2 2 2 3 5" xfId="868" xr:uid="{00000000-0005-0000-0000-000082010000}"/>
    <cellStyle name="Обычный 6 2 3 2 2 2 4" xfId="336" xr:uid="{00000000-0005-0000-0000-000083010000}"/>
    <cellStyle name="Обычный 6 2 3 2 2 2 4 2" xfId="1037" xr:uid="{00000000-0005-0000-0000-000084010000}"/>
    <cellStyle name="Обычный 6 2 3 2 2 2 5" xfId="507" xr:uid="{00000000-0005-0000-0000-000085010000}"/>
    <cellStyle name="Обычный 6 2 3 2 2 2 5 2" xfId="1208" xr:uid="{00000000-0005-0000-0000-000086010000}"/>
    <cellStyle name="Обычный 6 2 3 2 2 2 6" xfId="669" xr:uid="{00000000-0005-0000-0000-000087010000}"/>
    <cellStyle name="Обычный 6 2 3 2 2 2 6 2" xfId="1363" xr:uid="{00000000-0005-0000-0000-000088010000}"/>
    <cellStyle name="Обычный 6 2 3 2 2 2 7" xfId="866" xr:uid="{00000000-0005-0000-0000-000089010000}"/>
    <cellStyle name="Обычный 6 2 3 2 2 3" xfId="167" xr:uid="{00000000-0005-0000-0000-00008A010000}"/>
    <cellStyle name="Обычный 6 2 3 2 2 3 2" xfId="339" xr:uid="{00000000-0005-0000-0000-00008B010000}"/>
    <cellStyle name="Обычный 6 2 3 2 2 3 2 2" xfId="1040" xr:uid="{00000000-0005-0000-0000-00008C010000}"/>
    <cellStyle name="Обычный 6 2 3 2 2 3 3" xfId="510" xr:uid="{00000000-0005-0000-0000-00008D010000}"/>
    <cellStyle name="Обычный 6 2 3 2 2 3 3 2" xfId="1211" xr:uid="{00000000-0005-0000-0000-00008E010000}"/>
    <cellStyle name="Обычный 6 2 3 2 2 3 4" xfId="672" xr:uid="{00000000-0005-0000-0000-00008F010000}"/>
    <cellStyle name="Обычный 6 2 3 2 2 3 4 2" xfId="1366" xr:uid="{00000000-0005-0000-0000-000090010000}"/>
    <cellStyle name="Обычный 6 2 3 2 2 3 5" xfId="869" xr:uid="{00000000-0005-0000-0000-000091010000}"/>
    <cellStyle name="Обычный 6 2 3 2 2 4" xfId="168" xr:uid="{00000000-0005-0000-0000-000092010000}"/>
    <cellStyle name="Обычный 6 2 3 2 2 4 2" xfId="340" xr:uid="{00000000-0005-0000-0000-000093010000}"/>
    <cellStyle name="Обычный 6 2 3 2 2 4 2 2" xfId="1041" xr:uid="{00000000-0005-0000-0000-000094010000}"/>
    <cellStyle name="Обычный 6 2 3 2 2 4 3" xfId="511" xr:uid="{00000000-0005-0000-0000-000095010000}"/>
    <cellStyle name="Обычный 6 2 3 2 2 4 3 2" xfId="1212" xr:uid="{00000000-0005-0000-0000-000096010000}"/>
    <cellStyle name="Обычный 6 2 3 2 2 4 4" xfId="673" xr:uid="{00000000-0005-0000-0000-000097010000}"/>
    <cellStyle name="Обычный 6 2 3 2 2 4 4 2" xfId="1367" xr:uid="{00000000-0005-0000-0000-000098010000}"/>
    <cellStyle name="Обычный 6 2 3 2 2 4 5" xfId="870" xr:uid="{00000000-0005-0000-0000-000099010000}"/>
    <cellStyle name="Обычный 6 2 3 2 2 5" xfId="306" xr:uid="{00000000-0005-0000-0000-00009A010000}"/>
    <cellStyle name="Обычный 6 2 3 2 2 5 2" xfId="1007" xr:uid="{00000000-0005-0000-0000-00009B010000}"/>
    <cellStyle name="Обычный 6 2 3 2 2 6" xfId="477" xr:uid="{00000000-0005-0000-0000-00009C010000}"/>
    <cellStyle name="Обычный 6 2 3 2 2 6 2" xfId="1178" xr:uid="{00000000-0005-0000-0000-00009D010000}"/>
    <cellStyle name="Обычный 6 2 3 2 2 7" xfId="668" xr:uid="{00000000-0005-0000-0000-00009E010000}"/>
    <cellStyle name="Обычный 6 2 3 2 2 7 2" xfId="1362" xr:uid="{00000000-0005-0000-0000-00009F010000}"/>
    <cellStyle name="Обычный 6 2 3 2 2 8" xfId="836" xr:uid="{00000000-0005-0000-0000-0000A0010000}"/>
    <cellStyle name="Обычный 6 2 3 2 3" xfId="136" xr:uid="{00000000-0005-0000-0000-0000A1010000}"/>
    <cellStyle name="Обычный 6 2 3 2 3 2" xfId="169" xr:uid="{00000000-0005-0000-0000-0000A2010000}"/>
    <cellStyle name="Обычный 6 2 3 2 3 2 2" xfId="341" xr:uid="{00000000-0005-0000-0000-0000A3010000}"/>
    <cellStyle name="Обычный 6 2 3 2 3 2 2 2" xfId="1042" xr:uid="{00000000-0005-0000-0000-0000A4010000}"/>
    <cellStyle name="Обычный 6 2 3 2 3 2 3" xfId="512" xr:uid="{00000000-0005-0000-0000-0000A5010000}"/>
    <cellStyle name="Обычный 6 2 3 2 3 2 3 2" xfId="1213" xr:uid="{00000000-0005-0000-0000-0000A6010000}"/>
    <cellStyle name="Обычный 6 2 3 2 3 2 4" xfId="675" xr:uid="{00000000-0005-0000-0000-0000A7010000}"/>
    <cellStyle name="Обычный 6 2 3 2 3 2 4 2" xfId="1369" xr:uid="{00000000-0005-0000-0000-0000A8010000}"/>
    <cellStyle name="Обычный 6 2 3 2 3 2 5" xfId="871" xr:uid="{00000000-0005-0000-0000-0000A9010000}"/>
    <cellStyle name="Обычный 6 2 3 2 3 3" xfId="170" xr:uid="{00000000-0005-0000-0000-0000AA010000}"/>
    <cellStyle name="Обычный 6 2 3 2 3 3 2" xfId="342" xr:uid="{00000000-0005-0000-0000-0000AB010000}"/>
    <cellStyle name="Обычный 6 2 3 2 3 3 2 2" xfId="1043" xr:uid="{00000000-0005-0000-0000-0000AC010000}"/>
    <cellStyle name="Обычный 6 2 3 2 3 3 3" xfId="513" xr:uid="{00000000-0005-0000-0000-0000AD010000}"/>
    <cellStyle name="Обычный 6 2 3 2 3 3 3 2" xfId="1214" xr:uid="{00000000-0005-0000-0000-0000AE010000}"/>
    <cellStyle name="Обычный 6 2 3 2 3 3 4" xfId="676" xr:uid="{00000000-0005-0000-0000-0000AF010000}"/>
    <cellStyle name="Обычный 6 2 3 2 3 3 4 2" xfId="1370" xr:uid="{00000000-0005-0000-0000-0000B0010000}"/>
    <cellStyle name="Обычный 6 2 3 2 3 3 5" xfId="872" xr:uid="{00000000-0005-0000-0000-0000B1010000}"/>
    <cellStyle name="Обычный 6 2 3 2 3 4" xfId="308" xr:uid="{00000000-0005-0000-0000-0000B2010000}"/>
    <cellStyle name="Обычный 6 2 3 2 3 4 2" xfId="1009" xr:uid="{00000000-0005-0000-0000-0000B3010000}"/>
    <cellStyle name="Обычный 6 2 3 2 3 5" xfId="479" xr:uid="{00000000-0005-0000-0000-0000B4010000}"/>
    <cellStyle name="Обычный 6 2 3 2 3 5 2" xfId="1180" xr:uid="{00000000-0005-0000-0000-0000B5010000}"/>
    <cellStyle name="Обычный 6 2 3 2 3 6" xfId="674" xr:uid="{00000000-0005-0000-0000-0000B6010000}"/>
    <cellStyle name="Обычный 6 2 3 2 3 6 2" xfId="1368" xr:uid="{00000000-0005-0000-0000-0000B7010000}"/>
    <cellStyle name="Обычный 6 2 3 2 3 7" xfId="838" xr:uid="{00000000-0005-0000-0000-0000B8010000}"/>
    <cellStyle name="Обычный 6 2 3 2 4" xfId="171" xr:uid="{00000000-0005-0000-0000-0000B9010000}"/>
    <cellStyle name="Обычный 6 2 3 2 4 2" xfId="343" xr:uid="{00000000-0005-0000-0000-0000BA010000}"/>
    <cellStyle name="Обычный 6 2 3 2 4 2 2" xfId="1044" xr:uid="{00000000-0005-0000-0000-0000BB010000}"/>
    <cellStyle name="Обычный 6 2 3 2 4 3" xfId="514" xr:uid="{00000000-0005-0000-0000-0000BC010000}"/>
    <cellStyle name="Обычный 6 2 3 2 4 3 2" xfId="1215" xr:uid="{00000000-0005-0000-0000-0000BD010000}"/>
    <cellStyle name="Обычный 6 2 3 2 4 4" xfId="677" xr:uid="{00000000-0005-0000-0000-0000BE010000}"/>
    <cellStyle name="Обычный 6 2 3 2 4 4 2" xfId="1371" xr:uid="{00000000-0005-0000-0000-0000BF010000}"/>
    <cellStyle name="Обычный 6 2 3 2 4 5" xfId="873" xr:uid="{00000000-0005-0000-0000-0000C0010000}"/>
    <cellStyle name="Обычный 6 2 3 2 5" xfId="172" xr:uid="{00000000-0005-0000-0000-0000C1010000}"/>
    <cellStyle name="Обычный 6 2 3 2 5 2" xfId="344" xr:uid="{00000000-0005-0000-0000-0000C2010000}"/>
    <cellStyle name="Обычный 6 2 3 2 5 2 2" xfId="1045" xr:uid="{00000000-0005-0000-0000-0000C3010000}"/>
    <cellStyle name="Обычный 6 2 3 2 5 3" xfId="515" xr:uid="{00000000-0005-0000-0000-0000C4010000}"/>
    <cellStyle name="Обычный 6 2 3 2 5 3 2" xfId="1216" xr:uid="{00000000-0005-0000-0000-0000C5010000}"/>
    <cellStyle name="Обычный 6 2 3 2 5 4" xfId="678" xr:uid="{00000000-0005-0000-0000-0000C6010000}"/>
    <cellStyle name="Обычный 6 2 3 2 5 4 2" xfId="1372" xr:uid="{00000000-0005-0000-0000-0000C7010000}"/>
    <cellStyle name="Обычный 6 2 3 2 5 5" xfId="874" xr:uid="{00000000-0005-0000-0000-0000C8010000}"/>
    <cellStyle name="Обычный 6 2 3 2 6" xfId="289" xr:uid="{00000000-0005-0000-0000-0000C9010000}"/>
    <cellStyle name="Обычный 6 2 3 2 6 2" xfId="990" xr:uid="{00000000-0005-0000-0000-0000CA010000}"/>
    <cellStyle name="Обычный 6 2 3 2 7" xfId="460" xr:uid="{00000000-0005-0000-0000-0000CB010000}"/>
    <cellStyle name="Обычный 6 2 3 2 7 2" xfId="1161" xr:uid="{00000000-0005-0000-0000-0000CC010000}"/>
    <cellStyle name="Обычный 6 2 3 2 8" xfId="667" xr:uid="{00000000-0005-0000-0000-0000CD010000}"/>
    <cellStyle name="Обычный 6 2 3 2 8 2" xfId="1361" xr:uid="{00000000-0005-0000-0000-0000CE010000}"/>
    <cellStyle name="Обычный 6 2 3 2 9" xfId="819" xr:uid="{00000000-0005-0000-0000-0000CF010000}"/>
    <cellStyle name="Обычный 6 2 3 3" xfId="132" xr:uid="{00000000-0005-0000-0000-0000D0010000}"/>
    <cellStyle name="Обычный 6 2 3 3 2" xfId="173" xr:uid="{00000000-0005-0000-0000-0000D1010000}"/>
    <cellStyle name="Обычный 6 2 3 3 2 2" xfId="174" xr:uid="{00000000-0005-0000-0000-0000D2010000}"/>
    <cellStyle name="Обычный 6 2 3 3 2 2 2" xfId="346" xr:uid="{00000000-0005-0000-0000-0000D3010000}"/>
    <cellStyle name="Обычный 6 2 3 3 2 2 2 2" xfId="1047" xr:uid="{00000000-0005-0000-0000-0000D4010000}"/>
    <cellStyle name="Обычный 6 2 3 3 2 2 3" xfId="517" xr:uid="{00000000-0005-0000-0000-0000D5010000}"/>
    <cellStyle name="Обычный 6 2 3 3 2 2 3 2" xfId="1218" xr:uid="{00000000-0005-0000-0000-0000D6010000}"/>
    <cellStyle name="Обычный 6 2 3 3 2 2 4" xfId="681" xr:uid="{00000000-0005-0000-0000-0000D7010000}"/>
    <cellStyle name="Обычный 6 2 3 3 2 2 4 2" xfId="1375" xr:uid="{00000000-0005-0000-0000-0000D8010000}"/>
    <cellStyle name="Обычный 6 2 3 3 2 2 5" xfId="876" xr:uid="{00000000-0005-0000-0000-0000D9010000}"/>
    <cellStyle name="Обычный 6 2 3 3 2 3" xfId="175" xr:uid="{00000000-0005-0000-0000-0000DA010000}"/>
    <cellStyle name="Обычный 6 2 3 3 2 3 2" xfId="347" xr:uid="{00000000-0005-0000-0000-0000DB010000}"/>
    <cellStyle name="Обычный 6 2 3 3 2 3 2 2" xfId="1048" xr:uid="{00000000-0005-0000-0000-0000DC010000}"/>
    <cellStyle name="Обычный 6 2 3 3 2 3 3" xfId="518" xr:uid="{00000000-0005-0000-0000-0000DD010000}"/>
    <cellStyle name="Обычный 6 2 3 3 2 3 3 2" xfId="1219" xr:uid="{00000000-0005-0000-0000-0000DE010000}"/>
    <cellStyle name="Обычный 6 2 3 3 2 3 4" xfId="682" xr:uid="{00000000-0005-0000-0000-0000DF010000}"/>
    <cellStyle name="Обычный 6 2 3 3 2 3 4 2" xfId="1376" xr:uid="{00000000-0005-0000-0000-0000E0010000}"/>
    <cellStyle name="Обычный 6 2 3 3 2 3 5" xfId="877" xr:uid="{00000000-0005-0000-0000-0000E1010000}"/>
    <cellStyle name="Обычный 6 2 3 3 2 4" xfId="345" xr:uid="{00000000-0005-0000-0000-0000E2010000}"/>
    <cellStyle name="Обычный 6 2 3 3 2 4 2" xfId="1046" xr:uid="{00000000-0005-0000-0000-0000E3010000}"/>
    <cellStyle name="Обычный 6 2 3 3 2 5" xfId="516" xr:uid="{00000000-0005-0000-0000-0000E4010000}"/>
    <cellStyle name="Обычный 6 2 3 3 2 5 2" xfId="1217" xr:uid="{00000000-0005-0000-0000-0000E5010000}"/>
    <cellStyle name="Обычный 6 2 3 3 2 6" xfId="680" xr:uid="{00000000-0005-0000-0000-0000E6010000}"/>
    <cellStyle name="Обычный 6 2 3 3 2 6 2" xfId="1374" xr:uid="{00000000-0005-0000-0000-0000E7010000}"/>
    <cellStyle name="Обычный 6 2 3 3 2 7" xfId="875" xr:uid="{00000000-0005-0000-0000-0000E8010000}"/>
    <cellStyle name="Обычный 6 2 3 3 3" xfId="176" xr:uid="{00000000-0005-0000-0000-0000E9010000}"/>
    <cellStyle name="Обычный 6 2 3 3 3 2" xfId="348" xr:uid="{00000000-0005-0000-0000-0000EA010000}"/>
    <cellStyle name="Обычный 6 2 3 3 3 2 2" xfId="1049" xr:uid="{00000000-0005-0000-0000-0000EB010000}"/>
    <cellStyle name="Обычный 6 2 3 3 3 3" xfId="519" xr:uid="{00000000-0005-0000-0000-0000EC010000}"/>
    <cellStyle name="Обычный 6 2 3 3 3 3 2" xfId="1220" xr:uid="{00000000-0005-0000-0000-0000ED010000}"/>
    <cellStyle name="Обычный 6 2 3 3 3 4" xfId="683" xr:uid="{00000000-0005-0000-0000-0000EE010000}"/>
    <cellStyle name="Обычный 6 2 3 3 3 4 2" xfId="1377" xr:uid="{00000000-0005-0000-0000-0000EF010000}"/>
    <cellStyle name="Обычный 6 2 3 3 3 5" xfId="878" xr:uid="{00000000-0005-0000-0000-0000F0010000}"/>
    <cellStyle name="Обычный 6 2 3 3 4" xfId="177" xr:uid="{00000000-0005-0000-0000-0000F1010000}"/>
    <cellStyle name="Обычный 6 2 3 3 4 2" xfId="349" xr:uid="{00000000-0005-0000-0000-0000F2010000}"/>
    <cellStyle name="Обычный 6 2 3 3 4 2 2" xfId="1050" xr:uid="{00000000-0005-0000-0000-0000F3010000}"/>
    <cellStyle name="Обычный 6 2 3 3 4 3" xfId="520" xr:uid="{00000000-0005-0000-0000-0000F4010000}"/>
    <cellStyle name="Обычный 6 2 3 3 4 3 2" xfId="1221" xr:uid="{00000000-0005-0000-0000-0000F5010000}"/>
    <cellStyle name="Обычный 6 2 3 3 4 4" xfId="684" xr:uid="{00000000-0005-0000-0000-0000F6010000}"/>
    <cellStyle name="Обычный 6 2 3 3 4 4 2" xfId="1378" xr:uid="{00000000-0005-0000-0000-0000F7010000}"/>
    <cellStyle name="Обычный 6 2 3 3 4 5" xfId="879" xr:uid="{00000000-0005-0000-0000-0000F8010000}"/>
    <cellStyle name="Обычный 6 2 3 3 5" xfId="304" xr:uid="{00000000-0005-0000-0000-0000F9010000}"/>
    <cellStyle name="Обычный 6 2 3 3 5 2" xfId="1005" xr:uid="{00000000-0005-0000-0000-0000FA010000}"/>
    <cellStyle name="Обычный 6 2 3 3 6" xfId="475" xr:uid="{00000000-0005-0000-0000-0000FB010000}"/>
    <cellStyle name="Обычный 6 2 3 3 6 2" xfId="1176" xr:uid="{00000000-0005-0000-0000-0000FC010000}"/>
    <cellStyle name="Обычный 6 2 3 3 7" xfId="679" xr:uid="{00000000-0005-0000-0000-0000FD010000}"/>
    <cellStyle name="Обычный 6 2 3 3 7 2" xfId="1373" xr:uid="{00000000-0005-0000-0000-0000FE010000}"/>
    <cellStyle name="Обычный 6 2 3 3 8" xfId="834" xr:uid="{00000000-0005-0000-0000-0000FF010000}"/>
    <cellStyle name="Обычный 6 2 3 4" xfId="125" xr:uid="{00000000-0005-0000-0000-000000020000}"/>
    <cellStyle name="Обычный 6 2 3 4 2" xfId="178" xr:uid="{00000000-0005-0000-0000-000001020000}"/>
    <cellStyle name="Обычный 6 2 3 4 2 2" xfId="179" xr:uid="{00000000-0005-0000-0000-000002020000}"/>
    <cellStyle name="Обычный 6 2 3 4 2 2 2" xfId="351" xr:uid="{00000000-0005-0000-0000-000003020000}"/>
    <cellStyle name="Обычный 6 2 3 4 2 2 2 2" xfId="1052" xr:uid="{00000000-0005-0000-0000-000004020000}"/>
    <cellStyle name="Обычный 6 2 3 4 2 2 3" xfId="522" xr:uid="{00000000-0005-0000-0000-000005020000}"/>
    <cellStyle name="Обычный 6 2 3 4 2 2 3 2" xfId="1223" xr:uid="{00000000-0005-0000-0000-000006020000}"/>
    <cellStyle name="Обычный 6 2 3 4 2 2 4" xfId="687" xr:uid="{00000000-0005-0000-0000-000007020000}"/>
    <cellStyle name="Обычный 6 2 3 4 2 2 4 2" xfId="1381" xr:uid="{00000000-0005-0000-0000-000008020000}"/>
    <cellStyle name="Обычный 6 2 3 4 2 2 5" xfId="881" xr:uid="{00000000-0005-0000-0000-000009020000}"/>
    <cellStyle name="Обычный 6 2 3 4 2 3" xfId="180" xr:uid="{00000000-0005-0000-0000-00000A020000}"/>
    <cellStyle name="Обычный 6 2 3 4 2 3 2" xfId="352" xr:uid="{00000000-0005-0000-0000-00000B020000}"/>
    <cellStyle name="Обычный 6 2 3 4 2 3 2 2" xfId="1053" xr:uid="{00000000-0005-0000-0000-00000C020000}"/>
    <cellStyle name="Обычный 6 2 3 4 2 3 3" xfId="523" xr:uid="{00000000-0005-0000-0000-00000D020000}"/>
    <cellStyle name="Обычный 6 2 3 4 2 3 3 2" xfId="1224" xr:uid="{00000000-0005-0000-0000-00000E020000}"/>
    <cellStyle name="Обычный 6 2 3 4 2 3 4" xfId="688" xr:uid="{00000000-0005-0000-0000-00000F020000}"/>
    <cellStyle name="Обычный 6 2 3 4 2 3 4 2" xfId="1382" xr:uid="{00000000-0005-0000-0000-000010020000}"/>
    <cellStyle name="Обычный 6 2 3 4 2 3 5" xfId="882" xr:uid="{00000000-0005-0000-0000-000011020000}"/>
    <cellStyle name="Обычный 6 2 3 4 2 4" xfId="350" xr:uid="{00000000-0005-0000-0000-000012020000}"/>
    <cellStyle name="Обычный 6 2 3 4 2 4 2" xfId="1051" xr:uid="{00000000-0005-0000-0000-000013020000}"/>
    <cellStyle name="Обычный 6 2 3 4 2 5" xfId="521" xr:uid="{00000000-0005-0000-0000-000014020000}"/>
    <cellStyle name="Обычный 6 2 3 4 2 5 2" xfId="1222" xr:uid="{00000000-0005-0000-0000-000015020000}"/>
    <cellStyle name="Обычный 6 2 3 4 2 6" xfId="686" xr:uid="{00000000-0005-0000-0000-000016020000}"/>
    <cellStyle name="Обычный 6 2 3 4 2 6 2" xfId="1380" xr:uid="{00000000-0005-0000-0000-000017020000}"/>
    <cellStyle name="Обычный 6 2 3 4 2 7" xfId="880" xr:uid="{00000000-0005-0000-0000-000018020000}"/>
    <cellStyle name="Обычный 6 2 3 4 3" xfId="181" xr:uid="{00000000-0005-0000-0000-000019020000}"/>
    <cellStyle name="Обычный 6 2 3 4 3 2" xfId="353" xr:uid="{00000000-0005-0000-0000-00001A020000}"/>
    <cellStyle name="Обычный 6 2 3 4 3 2 2" xfId="1054" xr:uid="{00000000-0005-0000-0000-00001B020000}"/>
    <cellStyle name="Обычный 6 2 3 4 3 3" xfId="524" xr:uid="{00000000-0005-0000-0000-00001C020000}"/>
    <cellStyle name="Обычный 6 2 3 4 3 3 2" xfId="1225" xr:uid="{00000000-0005-0000-0000-00001D020000}"/>
    <cellStyle name="Обычный 6 2 3 4 3 4" xfId="689" xr:uid="{00000000-0005-0000-0000-00001E020000}"/>
    <cellStyle name="Обычный 6 2 3 4 3 4 2" xfId="1383" xr:uid="{00000000-0005-0000-0000-00001F020000}"/>
    <cellStyle name="Обычный 6 2 3 4 3 5" xfId="883" xr:uid="{00000000-0005-0000-0000-000020020000}"/>
    <cellStyle name="Обычный 6 2 3 4 4" xfId="182" xr:uid="{00000000-0005-0000-0000-000021020000}"/>
    <cellStyle name="Обычный 6 2 3 4 4 2" xfId="354" xr:uid="{00000000-0005-0000-0000-000022020000}"/>
    <cellStyle name="Обычный 6 2 3 4 4 2 2" xfId="1055" xr:uid="{00000000-0005-0000-0000-000023020000}"/>
    <cellStyle name="Обычный 6 2 3 4 4 3" xfId="525" xr:uid="{00000000-0005-0000-0000-000024020000}"/>
    <cellStyle name="Обычный 6 2 3 4 4 3 2" xfId="1226" xr:uid="{00000000-0005-0000-0000-000025020000}"/>
    <cellStyle name="Обычный 6 2 3 4 4 4" xfId="690" xr:uid="{00000000-0005-0000-0000-000026020000}"/>
    <cellStyle name="Обычный 6 2 3 4 4 4 2" xfId="1384" xr:uid="{00000000-0005-0000-0000-000027020000}"/>
    <cellStyle name="Обычный 6 2 3 4 4 5" xfId="884" xr:uid="{00000000-0005-0000-0000-000028020000}"/>
    <cellStyle name="Обычный 6 2 3 4 5" xfId="297" xr:uid="{00000000-0005-0000-0000-000029020000}"/>
    <cellStyle name="Обычный 6 2 3 4 5 2" xfId="998" xr:uid="{00000000-0005-0000-0000-00002A020000}"/>
    <cellStyle name="Обычный 6 2 3 4 6" xfId="468" xr:uid="{00000000-0005-0000-0000-00002B020000}"/>
    <cellStyle name="Обычный 6 2 3 4 6 2" xfId="1169" xr:uid="{00000000-0005-0000-0000-00002C020000}"/>
    <cellStyle name="Обычный 6 2 3 4 7" xfId="685" xr:uid="{00000000-0005-0000-0000-00002D020000}"/>
    <cellStyle name="Обычный 6 2 3 4 7 2" xfId="1379" xr:uid="{00000000-0005-0000-0000-00002E020000}"/>
    <cellStyle name="Обычный 6 2 3 4 8" xfId="827" xr:uid="{00000000-0005-0000-0000-00002F020000}"/>
    <cellStyle name="Обычный 6 2 3 5" xfId="183" xr:uid="{00000000-0005-0000-0000-000030020000}"/>
    <cellStyle name="Обычный 6 2 3 5 2" xfId="184" xr:uid="{00000000-0005-0000-0000-000031020000}"/>
    <cellStyle name="Обычный 6 2 3 5 2 2" xfId="356" xr:uid="{00000000-0005-0000-0000-000032020000}"/>
    <cellStyle name="Обычный 6 2 3 5 2 2 2" xfId="1057" xr:uid="{00000000-0005-0000-0000-000033020000}"/>
    <cellStyle name="Обычный 6 2 3 5 2 3" xfId="527" xr:uid="{00000000-0005-0000-0000-000034020000}"/>
    <cellStyle name="Обычный 6 2 3 5 2 3 2" xfId="1228" xr:uid="{00000000-0005-0000-0000-000035020000}"/>
    <cellStyle name="Обычный 6 2 3 5 2 4" xfId="692" xr:uid="{00000000-0005-0000-0000-000036020000}"/>
    <cellStyle name="Обычный 6 2 3 5 2 4 2" xfId="1386" xr:uid="{00000000-0005-0000-0000-000037020000}"/>
    <cellStyle name="Обычный 6 2 3 5 2 5" xfId="886" xr:uid="{00000000-0005-0000-0000-000038020000}"/>
    <cellStyle name="Обычный 6 2 3 5 3" xfId="185" xr:uid="{00000000-0005-0000-0000-000039020000}"/>
    <cellStyle name="Обычный 6 2 3 5 3 2" xfId="357" xr:uid="{00000000-0005-0000-0000-00003A020000}"/>
    <cellStyle name="Обычный 6 2 3 5 3 2 2" xfId="1058" xr:uid="{00000000-0005-0000-0000-00003B020000}"/>
    <cellStyle name="Обычный 6 2 3 5 3 3" xfId="528" xr:uid="{00000000-0005-0000-0000-00003C020000}"/>
    <cellStyle name="Обычный 6 2 3 5 3 3 2" xfId="1229" xr:uid="{00000000-0005-0000-0000-00003D020000}"/>
    <cellStyle name="Обычный 6 2 3 5 3 4" xfId="693" xr:uid="{00000000-0005-0000-0000-00003E020000}"/>
    <cellStyle name="Обычный 6 2 3 5 3 4 2" xfId="1387" xr:uid="{00000000-0005-0000-0000-00003F020000}"/>
    <cellStyle name="Обычный 6 2 3 5 3 5" xfId="887" xr:uid="{00000000-0005-0000-0000-000040020000}"/>
    <cellStyle name="Обычный 6 2 3 5 4" xfId="355" xr:uid="{00000000-0005-0000-0000-000041020000}"/>
    <cellStyle name="Обычный 6 2 3 5 4 2" xfId="1056" xr:uid="{00000000-0005-0000-0000-000042020000}"/>
    <cellStyle name="Обычный 6 2 3 5 5" xfId="526" xr:uid="{00000000-0005-0000-0000-000043020000}"/>
    <cellStyle name="Обычный 6 2 3 5 5 2" xfId="1227" xr:uid="{00000000-0005-0000-0000-000044020000}"/>
    <cellStyle name="Обычный 6 2 3 5 6" xfId="691" xr:uid="{00000000-0005-0000-0000-000045020000}"/>
    <cellStyle name="Обычный 6 2 3 5 6 2" xfId="1385" xr:uid="{00000000-0005-0000-0000-000046020000}"/>
    <cellStyle name="Обычный 6 2 3 5 7" xfId="885" xr:uid="{00000000-0005-0000-0000-000047020000}"/>
    <cellStyle name="Обычный 6 2 3 6" xfId="186" xr:uid="{00000000-0005-0000-0000-000048020000}"/>
    <cellStyle name="Обычный 6 2 3 6 2" xfId="358" xr:uid="{00000000-0005-0000-0000-000049020000}"/>
    <cellStyle name="Обычный 6 2 3 6 2 2" xfId="1059" xr:uid="{00000000-0005-0000-0000-00004A020000}"/>
    <cellStyle name="Обычный 6 2 3 6 3" xfId="529" xr:uid="{00000000-0005-0000-0000-00004B020000}"/>
    <cellStyle name="Обычный 6 2 3 6 3 2" xfId="1230" xr:uid="{00000000-0005-0000-0000-00004C020000}"/>
    <cellStyle name="Обычный 6 2 3 6 4" xfId="694" xr:uid="{00000000-0005-0000-0000-00004D020000}"/>
    <cellStyle name="Обычный 6 2 3 6 4 2" xfId="1388" xr:uid="{00000000-0005-0000-0000-00004E020000}"/>
    <cellStyle name="Обычный 6 2 3 6 5" xfId="888" xr:uid="{00000000-0005-0000-0000-00004F020000}"/>
    <cellStyle name="Обычный 6 2 3 7" xfId="187" xr:uid="{00000000-0005-0000-0000-000050020000}"/>
    <cellStyle name="Обычный 6 2 3 7 2" xfId="359" xr:uid="{00000000-0005-0000-0000-000051020000}"/>
    <cellStyle name="Обычный 6 2 3 7 2 2" xfId="1060" xr:uid="{00000000-0005-0000-0000-000052020000}"/>
    <cellStyle name="Обычный 6 2 3 7 3" xfId="530" xr:uid="{00000000-0005-0000-0000-000053020000}"/>
    <cellStyle name="Обычный 6 2 3 7 3 2" xfId="1231" xr:uid="{00000000-0005-0000-0000-000054020000}"/>
    <cellStyle name="Обычный 6 2 3 7 4" xfId="695" xr:uid="{00000000-0005-0000-0000-000055020000}"/>
    <cellStyle name="Обычный 6 2 3 7 4 2" xfId="1389" xr:uid="{00000000-0005-0000-0000-000056020000}"/>
    <cellStyle name="Обычный 6 2 3 7 5" xfId="889" xr:uid="{00000000-0005-0000-0000-000057020000}"/>
    <cellStyle name="Обычный 6 2 3 8" xfId="188" xr:uid="{00000000-0005-0000-0000-000058020000}"/>
    <cellStyle name="Обычный 6 2 3 8 2" xfId="360" xr:uid="{00000000-0005-0000-0000-000059020000}"/>
    <cellStyle name="Обычный 6 2 3 8 2 2" xfId="1061" xr:uid="{00000000-0005-0000-0000-00005A020000}"/>
    <cellStyle name="Обычный 6 2 3 8 3" xfId="531" xr:uid="{00000000-0005-0000-0000-00005B020000}"/>
    <cellStyle name="Обычный 6 2 3 8 3 2" xfId="1232" xr:uid="{00000000-0005-0000-0000-00005C020000}"/>
    <cellStyle name="Обычный 6 2 3 8 4" xfId="696" xr:uid="{00000000-0005-0000-0000-00005D020000}"/>
    <cellStyle name="Обычный 6 2 3 8 4 2" xfId="1390" xr:uid="{00000000-0005-0000-0000-00005E020000}"/>
    <cellStyle name="Обычный 6 2 3 8 5" xfId="890" xr:uid="{00000000-0005-0000-0000-00005F020000}"/>
    <cellStyle name="Обычный 6 2 3 9" xfId="114" xr:uid="{00000000-0005-0000-0000-000060020000}"/>
    <cellStyle name="Обычный 6 2 3 9 2" xfId="817" xr:uid="{00000000-0005-0000-0000-000061020000}"/>
    <cellStyle name="Обычный 6 2 4" xfId="129" xr:uid="{00000000-0005-0000-0000-000062020000}"/>
    <cellStyle name="Обычный 6 2 4 2" xfId="189" xr:uid="{00000000-0005-0000-0000-000063020000}"/>
    <cellStyle name="Обычный 6 2 4 2 2" xfId="190" xr:uid="{00000000-0005-0000-0000-000064020000}"/>
    <cellStyle name="Обычный 6 2 4 2 2 2" xfId="362" xr:uid="{00000000-0005-0000-0000-000065020000}"/>
    <cellStyle name="Обычный 6 2 4 2 2 2 2" xfId="1063" xr:uid="{00000000-0005-0000-0000-000066020000}"/>
    <cellStyle name="Обычный 6 2 4 2 2 3" xfId="533" xr:uid="{00000000-0005-0000-0000-000067020000}"/>
    <cellStyle name="Обычный 6 2 4 2 2 3 2" xfId="1234" xr:uid="{00000000-0005-0000-0000-000068020000}"/>
    <cellStyle name="Обычный 6 2 4 2 2 4" xfId="699" xr:uid="{00000000-0005-0000-0000-000069020000}"/>
    <cellStyle name="Обычный 6 2 4 2 2 4 2" xfId="1393" xr:uid="{00000000-0005-0000-0000-00006A020000}"/>
    <cellStyle name="Обычный 6 2 4 2 2 5" xfId="892" xr:uid="{00000000-0005-0000-0000-00006B020000}"/>
    <cellStyle name="Обычный 6 2 4 2 3" xfId="191" xr:uid="{00000000-0005-0000-0000-00006C020000}"/>
    <cellStyle name="Обычный 6 2 4 2 3 2" xfId="363" xr:uid="{00000000-0005-0000-0000-00006D020000}"/>
    <cellStyle name="Обычный 6 2 4 2 3 2 2" xfId="1064" xr:uid="{00000000-0005-0000-0000-00006E020000}"/>
    <cellStyle name="Обычный 6 2 4 2 3 3" xfId="534" xr:uid="{00000000-0005-0000-0000-00006F020000}"/>
    <cellStyle name="Обычный 6 2 4 2 3 3 2" xfId="1235" xr:uid="{00000000-0005-0000-0000-000070020000}"/>
    <cellStyle name="Обычный 6 2 4 2 3 4" xfId="700" xr:uid="{00000000-0005-0000-0000-000071020000}"/>
    <cellStyle name="Обычный 6 2 4 2 3 4 2" xfId="1394" xr:uid="{00000000-0005-0000-0000-000072020000}"/>
    <cellStyle name="Обычный 6 2 4 2 3 5" xfId="893" xr:uid="{00000000-0005-0000-0000-000073020000}"/>
    <cellStyle name="Обычный 6 2 4 2 4" xfId="361" xr:uid="{00000000-0005-0000-0000-000074020000}"/>
    <cellStyle name="Обычный 6 2 4 2 4 2" xfId="1062" xr:uid="{00000000-0005-0000-0000-000075020000}"/>
    <cellStyle name="Обычный 6 2 4 2 5" xfId="532" xr:uid="{00000000-0005-0000-0000-000076020000}"/>
    <cellStyle name="Обычный 6 2 4 2 5 2" xfId="1233" xr:uid="{00000000-0005-0000-0000-000077020000}"/>
    <cellStyle name="Обычный 6 2 4 2 6" xfId="698" xr:uid="{00000000-0005-0000-0000-000078020000}"/>
    <cellStyle name="Обычный 6 2 4 2 6 2" xfId="1392" xr:uid="{00000000-0005-0000-0000-000079020000}"/>
    <cellStyle name="Обычный 6 2 4 2 7" xfId="891" xr:uid="{00000000-0005-0000-0000-00007A020000}"/>
    <cellStyle name="Обычный 6 2 4 3" xfId="192" xr:uid="{00000000-0005-0000-0000-00007B020000}"/>
    <cellStyle name="Обычный 6 2 4 3 2" xfId="364" xr:uid="{00000000-0005-0000-0000-00007C020000}"/>
    <cellStyle name="Обычный 6 2 4 3 2 2" xfId="1065" xr:uid="{00000000-0005-0000-0000-00007D020000}"/>
    <cellStyle name="Обычный 6 2 4 3 3" xfId="535" xr:uid="{00000000-0005-0000-0000-00007E020000}"/>
    <cellStyle name="Обычный 6 2 4 3 3 2" xfId="1236" xr:uid="{00000000-0005-0000-0000-00007F020000}"/>
    <cellStyle name="Обычный 6 2 4 3 4" xfId="701" xr:uid="{00000000-0005-0000-0000-000080020000}"/>
    <cellStyle name="Обычный 6 2 4 3 4 2" xfId="1395" xr:uid="{00000000-0005-0000-0000-000081020000}"/>
    <cellStyle name="Обычный 6 2 4 3 5" xfId="894" xr:uid="{00000000-0005-0000-0000-000082020000}"/>
    <cellStyle name="Обычный 6 2 4 4" xfId="193" xr:uid="{00000000-0005-0000-0000-000083020000}"/>
    <cellStyle name="Обычный 6 2 4 4 2" xfId="365" xr:uid="{00000000-0005-0000-0000-000084020000}"/>
    <cellStyle name="Обычный 6 2 4 4 2 2" xfId="1066" xr:uid="{00000000-0005-0000-0000-000085020000}"/>
    <cellStyle name="Обычный 6 2 4 4 3" xfId="536" xr:uid="{00000000-0005-0000-0000-000086020000}"/>
    <cellStyle name="Обычный 6 2 4 4 3 2" xfId="1237" xr:uid="{00000000-0005-0000-0000-000087020000}"/>
    <cellStyle name="Обычный 6 2 4 4 4" xfId="702" xr:uid="{00000000-0005-0000-0000-000088020000}"/>
    <cellStyle name="Обычный 6 2 4 4 4 2" xfId="1396" xr:uid="{00000000-0005-0000-0000-000089020000}"/>
    <cellStyle name="Обычный 6 2 4 4 5" xfId="895" xr:uid="{00000000-0005-0000-0000-00008A020000}"/>
    <cellStyle name="Обычный 6 2 4 5" xfId="301" xr:uid="{00000000-0005-0000-0000-00008B020000}"/>
    <cellStyle name="Обычный 6 2 4 5 2" xfId="1002" xr:uid="{00000000-0005-0000-0000-00008C020000}"/>
    <cellStyle name="Обычный 6 2 4 6" xfId="472" xr:uid="{00000000-0005-0000-0000-00008D020000}"/>
    <cellStyle name="Обычный 6 2 4 6 2" xfId="1173" xr:uid="{00000000-0005-0000-0000-00008E020000}"/>
    <cellStyle name="Обычный 6 2 4 7" xfId="697" xr:uid="{00000000-0005-0000-0000-00008F020000}"/>
    <cellStyle name="Обычный 6 2 4 7 2" xfId="1391" xr:uid="{00000000-0005-0000-0000-000090020000}"/>
    <cellStyle name="Обычный 6 2 4 8" xfId="831" xr:uid="{00000000-0005-0000-0000-000091020000}"/>
    <cellStyle name="Обычный 6 2 5" xfId="122" xr:uid="{00000000-0005-0000-0000-000092020000}"/>
    <cellStyle name="Обычный 6 2 5 2" xfId="194" xr:uid="{00000000-0005-0000-0000-000093020000}"/>
    <cellStyle name="Обычный 6 2 5 2 2" xfId="195" xr:uid="{00000000-0005-0000-0000-000094020000}"/>
    <cellStyle name="Обычный 6 2 5 2 2 2" xfId="367" xr:uid="{00000000-0005-0000-0000-000095020000}"/>
    <cellStyle name="Обычный 6 2 5 2 2 2 2" xfId="1068" xr:uid="{00000000-0005-0000-0000-000096020000}"/>
    <cellStyle name="Обычный 6 2 5 2 2 3" xfId="538" xr:uid="{00000000-0005-0000-0000-000097020000}"/>
    <cellStyle name="Обычный 6 2 5 2 2 3 2" xfId="1239" xr:uid="{00000000-0005-0000-0000-000098020000}"/>
    <cellStyle name="Обычный 6 2 5 2 2 4" xfId="705" xr:uid="{00000000-0005-0000-0000-000099020000}"/>
    <cellStyle name="Обычный 6 2 5 2 2 4 2" xfId="1399" xr:uid="{00000000-0005-0000-0000-00009A020000}"/>
    <cellStyle name="Обычный 6 2 5 2 2 5" xfId="897" xr:uid="{00000000-0005-0000-0000-00009B020000}"/>
    <cellStyle name="Обычный 6 2 5 2 3" xfId="196" xr:uid="{00000000-0005-0000-0000-00009C020000}"/>
    <cellStyle name="Обычный 6 2 5 2 3 2" xfId="368" xr:uid="{00000000-0005-0000-0000-00009D020000}"/>
    <cellStyle name="Обычный 6 2 5 2 3 2 2" xfId="1069" xr:uid="{00000000-0005-0000-0000-00009E020000}"/>
    <cellStyle name="Обычный 6 2 5 2 3 3" xfId="539" xr:uid="{00000000-0005-0000-0000-00009F020000}"/>
    <cellStyle name="Обычный 6 2 5 2 3 3 2" xfId="1240" xr:uid="{00000000-0005-0000-0000-0000A0020000}"/>
    <cellStyle name="Обычный 6 2 5 2 3 4" xfId="706" xr:uid="{00000000-0005-0000-0000-0000A1020000}"/>
    <cellStyle name="Обычный 6 2 5 2 3 4 2" xfId="1400" xr:uid="{00000000-0005-0000-0000-0000A2020000}"/>
    <cellStyle name="Обычный 6 2 5 2 3 5" xfId="898" xr:uid="{00000000-0005-0000-0000-0000A3020000}"/>
    <cellStyle name="Обычный 6 2 5 2 4" xfId="366" xr:uid="{00000000-0005-0000-0000-0000A4020000}"/>
    <cellStyle name="Обычный 6 2 5 2 4 2" xfId="1067" xr:uid="{00000000-0005-0000-0000-0000A5020000}"/>
    <cellStyle name="Обычный 6 2 5 2 5" xfId="537" xr:uid="{00000000-0005-0000-0000-0000A6020000}"/>
    <cellStyle name="Обычный 6 2 5 2 5 2" xfId="1238" xr:uid="{00000000-0005-0000-0000-0000A7020000}"/>
    <cellStyle name="Обычный 6 2 5 2 6" xfId="704" xr:uid="{00000000-0005-0000-0000-0000A8020000}"/>
    <cellStyle name="Обычный 6 2 5 2 6 2" xfId="1398" xr:uid="{00000000-0005-0000-0000-0000A9020000}"/>
    <cellStyle name="Обычный 6 2 5 2 7" xfId="896" xr:uid="{00000000-0005-0000-0000-0000AA020000}"/>
    <cellStyle name="Обычный 6 2 5 3" xfId="197" xr:uid="{00000000-0005-0000-0000-0000AB020000}"/>
    <cellStyle name="Обычный 6 2 5 3 2" xfId="369" xr:uid="{00000000-0005-0000-0000-0000AC020000}"/>
    <cellStyle name="Обычный 6 2 5 3 2 2" xfId="1070" xr:uid="{00000000-0005-0000-0000-0000AD020000}"/>
    <cellStyle name="Обычный 6 2 5 3 3" xfId="540" xr:uid="{00000000-0005-0000-0000-0000AE020000}"/>
    <cellStyle name="Обычный 6 2 5 3 3 2" xfId="1241" xr:uid="{00000000-0005-0000-0000-0000AF020000}"/>
    <cellStyle name="Обычный 6 2 5 3 4" xfId="707" xr:uid="{00000000-0005-0000-0000-0000B0020000}"/>
    <cellStyle name="Обычный 6 2 5 3 4 2" xfId="1401" xr:uid="{00000000-0005-0000-0000-0000B1020000}"/>
    <cellStyle name="Обычный 6 2 5 3 5" xfId="899" xr:uid="{00000000-0005-0000-0000-0000B2020000}"/>
    <cellStyle name="Обычный 6 2 5 4" xfId="198" xr:uid="{00000000-0005-0000-0000-0000B3020000}"/>
    <cellStyle name="Обычный 6 2 5 4 2" xfId="370" xr:uid="{00000000-0005-0000-0000-0000B4020000}"/>
    <cellStyle name="Обычный 6 2 5 4 2 2" xfId="1071" xr:uid="{00000000-0005-0000-0000-0000B5020000}"/>
    <cellStyle name="Обычный 6 2 5 4 3" xfId="541" xr:uid="{00000000-0005-0000-0000-0000B6020000}"/>
    <cellStyle name="Обычный 6 2 5 4 3 2" xfId="1242" xr:uid="{00000000-0005-0000-0000-0000B7020000}"/>
    <cellStyle name="Обычный 6 2 5 4 4" xfId="708" xr:uid="{00000000-0005-0000-0000-0000B8020000}"/>
    <cellStyle name="Обычный 6 2 5 4 4 2" xfId="1402" xr:uid="{00000000-0005-0000-0000-0000B9020000}"/>
    <cellStyle name="Обычный 6 2 5 4 5" xfId="900" xr:uid="{00000000-0005-0000-0000-0000BA020000}"/>
    <cellStyle name="Обычный 6 2 5 5" xfId="294" xr:uid="{00000000-0005-0000-0000-0000BB020000}"/>
    <cellStyle name="Обычный 6 2 5 5 2" xfId="995" xr:uid="{00000000-0005-0000-0000-0000BC020000}"/>
    <cellStyle name="Обычный 6 2 5 6" xfId="465" xr:uid="{00000000-0005-0000-0000-0000BD020000}"/>
    <cellStyle name="Обычный 6 2 5 6 2" xfId="1166" xr:uid="{00000000-0005-0000-0000-0000BE020000}"/>
    <cellStyle name="Обычный 6 2 5 7" xfId="703" xr:uid="{00000000-0005-0000-0000-0000BF020000}"/>
    <cellStyle name="Обычный 6 2 5 7 2" xfId="1397" xr:uid="{00000000-0005-0000-0000-0000C0020000}"/>
    <cellStyle name="Обычный 6 2 5 8" xfId="824" xr:uid="{00000000-0005-0000-0000-0000C1020000}"/>
    <cellStyle name="Обычный 6 2 6" xfId="199" xr:uid="{00000000-0005-0000-0000-0000C2020000}"/>
    <cellStyle name="Обычный 6 2 6 2" xfId="200" xr:uid="{00000000-0005-0000-0000-0000C3020000}"/>
    <cellStyle name="Обычный 6 2 6 2 2" xfId="372" xr:uid="{00000000-0005-0000-0000-0000C4020000}"/>
    <cellStyle name="Обычный 6 2 6 2 2 2" xfId="1073" xr:uid="{00000000-0005-0000-0000-0000C5020000}"/>
    <cellStyle name="Обычный 6 2 6 2 3" xfId="543" xr:uid="{00000000-0005-0000-0000-0000C6020000}"/>
    <cellStyle name="Обычный 6 2 6 2 3 2" xfId="1244" xr:uid="{00000000-0005-0000-0000-0000C7020000}"/>
    <cellStyle name="Обычный 6 2 6 2 4" xfId="710" xr:uid="{00000000-0005-0000-0000-0000C8020000}"/>
    <cellStyle name="Обычный 6 2 6 2 4 2" xfId="1404" xr:uid="{00000000-0005-0000-0000-0000C9020000}"/>
    <cellStyle name="Обычный 6 2 6 2 5" xfId="902" xr:uid="{00000000-0005-0000-0000-0000CA020000}"/>
    <cellStyle name="Обычный 6 2 6 3" xfId="201" xr:uid="{00000000-0005-0000-0000-0000CB020000}"/>
    <cellStyle name="Обычный 6 2 6 3 2" xfId="373" xr:uid="{00000000-0005-0000-0000-0000CC020000}"/>
    <cellStyle name="Обычный 6 2 6 3 2 2" xfId="1074" xr:uid="{00000000-0005-0000-0000-0000CD020000}"/>
    <cellStyle name="Обычный 6 2 6 3 3" xfId="544" xr:uid="{00000000-0005-0000-0000-0000CE020000}"/>
    <cellStyle name="Обычный 6 2 6 3 3 2" xfId="1245" xr:uid="{00000000-0005-0000-0000-0000CF020000}"/>
    <cellStyle name="Обычный 6 2 6 3 4" xfId="711" xr:uid="{00000000-0005-0000-0000-0000D0020000}"/>
    <cellStyle name="Обычный 6 2 6 3 4 2" xfId="1405" xr:uid="{00000000-0005-0000-0000-0000D1020000}"/>
    <cellStyle name="Обычный 6 2 6 3 5" xfId="903" xr:uid="{00000000-0005-0000-0000-0000D2020000}"/>
    <cellStyle name="Обычный 6 2 6 4" xfId="371" xr:uid="{00000000-0005-0000-0000-0000D3020000}"/>
    <cellStyle name="Обычный 6 2 6 4 2" xfId="1072" xr:uid="{00000000-0005-0000-0000-0000D4020000}"/>
    <cellStyle name="Обычный 6 2 6 5" xfId="542" xr:uid="{00000000-0005-0000-0000-0000D5020000}"/>
    <cellStyle name="Обычный 6 2 6 5 2" xfId="1243" xr:uid="{00000000-0005-0000-0000-0000D6020000}"/>
    <cellStyle name="Обычный 6 2 6 6" xfId="709" xr:uid="{00000000-0005-0000-0000-0000D7020000}"/>
    <cellStyle name="Обычный 6 2 6 6 2" xfId="1403" xr:uid="{00000000-0005-0000-0000-0000D8020000}"/>
    <cellStyle name="Обычный 6 2 6 7" xfId="901" xr:uid="{00000000-0005-0000-0000-0000D9020000}"/>
    <cellStyle name="Обычный 6 2 7" xfId="202" xr:uid="{00000000-0005-0000-0000-0000DA020000}"/>
    <cellStyle name="Обычный 6 2 7 2" xfId="374" xr:uid="{00000000-0005-0000-0000-0000DB020000}"/>
    <cellStyle name="Обычный 6 2 7 2 2" xfId="1075" xr:uid="{00000000-0005-0000-0000-0000DC020000}"/>
    <cellStyle name="Обычный 6 2 7 3" xfId="545" xr:uid="{00000000-0005-0000-0000-0000DD020000}"/>
    <cellStyle name="Обычный 6 2 7 3 2" xfId="1246" xr:uid="{00000000-0005-0000-0000-0000DE020000}"/>
    <cellStyle name="Обычный 6 2 7 4" xfId="712" xr:uid="{00000000-0005-0000-0000-0000DF020000}"/>
    <cellStyle name="Обычный 6 2 7 4 2" xfId="1406" xr:uid="{00000000-0005-0000-0000-0000E0020000}"/>
    <cellStyle name="Обычный 6 2 7 5" xfId="904" xr:uid="{00000000-0005-0000-0000-0000E1020000}"/>
    <cellStyle name="Обычный 6 2 8" xfId="203" xr:uid="{00000000-0005-0000-0000-0000E2020000}"/>
    <cellStyle name="Обычный 6 2 8 2" xfId="375" xr:uid="{00000000-0005-0000-0000-0000E3020000}"/>
    <cellStyle name="Обычный 6 2 8 2 2" xfId="1076" xr:uid="{00000000-0005-0000-0000-0000E4020000}"/>
    <cellStyle name="Обычный 6 2 8 3" xfId="546" xr:uid="{00000000-0005-0000-0000-0000E5020000}"/>
    <cellStyle name="Обычный 6 2 8 3 2" xfId="1247" xr:uid="{00000000-0005-0000-0000-0000E6020000}"/>
    <cellStyle name="Обычный 6 2 8 4" xfId="713" xr:uid="{00000000-0005-0000-0000-0000E7020000}"/>
    <cellStyle name="Обычный 6 2 8 4 2" xfId="1407" xr:uid="{00000000-0005-0000-0000-0000E8020000}"/>
    <cellStyle name="Обычный 6 2 8 5" xfId="905" xr:uid="{00000000-0005-0000-0000-0000E9020000}"/>
    <cellStyle name="Обычный 6 2 9" xfId="204" xr:uid="{00000000-0005-0000-0000-0000EA020000}"/>
    <cellStyle name="Обычный 6 2 9 2" xfId="376" xr:uid="{00000000-0005-0000-0000-0000EB020000}"/>
    <cellStyle name="Обычный 6 2 9 2 2" xfId="1077" xr:uid="{00000000-0005-0000-0000-0000EC020000}"/>
    <cellStyle name="Обычный 6 2 9 3" xfId="547" xr:uid="{00000000-0005-0000-0000-0000ED020000}"/>
    <cellStyle name="Обычный 6 2 9 3 2" xfId="1248" xr:uid="{00000000-0005-0000-0000-0000EE020000}"/>
    <cellStyle name="Обычный 6 2 9 4" xfId="714" xr:uid="{00000000-0005-0000-0000-0000EF020000}"/>
    <cellStyle name="Обычный 6 2 9 4 2" xfId="1408" xr:uid="{00000000-0005-0000-0000-0000F0020000}"/>
    <cellStyle name="Обычный 6 2 9 5" xfId="906" xr:uid="{00000000-0005-0000-0000-0000F1020000}"/>
    <cellStyle name="Обычный 6 3" xfId="126" xr:uid="{00000000-0005-0000-0000-0000F2020000}"/>
    <cellStyle name="Обычный 6 3 2" xfId="205" xr:uid="{00000000-0005-0000-0000-0000F3020000}"/>
    <cellStyle name="Обычный 6 3 2 2" xfId="206" xr:uid="{00000000-0005-0000-0000-0000F4020000}"/>
    <cellStyle name="Обычный 6 3 2 2 2" xfId="378" xr:uid="{00000000-0005-0000-0000-0000F5020000}"/>
    <cellStyle name="Обычный 6 3 2 2 2 2" xfId="1079" xr:uid="{00000000-0005-0000-0000-0000F6020000}"/>
    <cellStyle name="Обычный 6 3 2 2 3" xfId="549" xr:uid="{00000000-0005-0000-0000-0000F7020000}"/>
    <cellStyle name="Обычный 6 3 2 2 3 2" xfId="1250" xr:uid="{00000000-0005-0000-0000-0000F8020000}"/>
    <cellStyle name="Обычный 6 3 2 2 4" xfId="717" xr:uid="{00000000-0005-0000-0000-0000F9020000}"/>
    <cellStyle name="Обычный 6 3 2 2 4 2" xfId="1411" xr:uid="{00000000-0005-0000-0000-0000FA020000}"/>
    <cellStyle name="Обычный 6 3 2 2 5" xfId="908" xr:uid="{00000000-0005-0000-0000-0000FB020000}"/>
    <cellStyle name="Обычный 6 3 2 3" xfId="207" xr:uid="{00000000-0005-0000-0000-0000FC020000}"/>
    <cellStyle name="Обычный 6 3 2 3 2" xfId="379" xr:uid="{00000000-0005-0000-0000-0000FD020000}"/>
    <cellStyle name="Обычный 6 3 2 3 2 2" xfId="1080" xr:uid="{00000000-0005-0000-0000-0000FE020000}"/>
    <cellStyle name="Обычный 6 3 2 3 3" xfId="550" xr:uid="{00000000-0005-0000-0000-0000FF020000}"/>
    <cellStyle name="Обычный 6 3 2 3 3 2" xfId="1251" xr:uid="{00000000-0005-0000-0000-000000030000}"/>
    <cellStyle name="Обычный 6 3 2 3 4" xfId="718" xr:uid="{00000000-0005-0000-0000-000001030000}"/>
    <cellStyle name="Обычный 6 3 2 3 4 2" xfId="1412" xr:uid="{00000000-0005-0000-0000-000002030000}"/>
    <cellStyle name="Обычный 6 3 2 3 5" xfId="909" xr:uid="{00000000-0005-0000-0000-000003030000}"/>
    <cellStyle name="Обычный 6 3 2 4" xfId="377" xr:uid="{00000000-0005-0000-0000-000004030000}"/>
    <cellStyle name="Обычный 6 3 2 4 2" xfId="1078" xr:uid="{00000000-0005-0000-0000-000005030000}"/>
    <cellStyle name="Обычный 6 3 2 5" xfId="548" xr:uid="{00000000-0005-0000-0000-000006030000}"/>
    <cellStyle name="Обычный 6 3 2 5 2" xfId="1249" xr:uid="{00000000-0005-0000-0000-000007030000}"/>
    <cellStyle name="Обычный 6 3 2 6" xfId="716" xr:uid="{00000000-0005-0000-0000-000008030000}"/>
    <cellStyle name="Обычный 6 3 2 6 2" xfId="1410" xr:uid="{00000000-0005-0000-0000-000009030000}"/>
    <cellStyle name="Обычный 6 3 2 7" xfId="907" xr:uid="{00000000-0005-0000-0000-00000A030000}"/>
    <cellStyle name="Обычный 6 3 3" xfId="208" xr:uid="{00000000-0005-0000-0000-00000B030000}"/>
    <cellStyle name="Обычный 6 3 3 2" xfId="380" xr:uid="{00000000-0005-0000-0000-00000C030000}"/>
    <cellStyle name="Обычный 6 3 3 2 2" xfId="1081" xr:uid="{00000000-0005-0000-0000-00000D030000}"/>
    <cellStyle name="Обычный 6 3 3 3" xfId="551" xr:uid="{00000000-0005-0000-0000-00000E030000}"/>
    <cellStyle name="Обычный 6 3 3 3 2" xfId="1252" xr:uid="{00000000-0005-0000-0000-00000F030000}"/>
    <cellStyle name="Обычный 6 3 3 4" xfId="719" xr:uid="{00000000-0005-0000-0000-000010030000}"/>
    <cellStyle name="Обычный 6 3 3 4 2" xfId="1413" xr:uid="{00000000-0005-0000-0000-000011030000}"/>
    <cellStyle name="Обычный 6 3 3 5" xfId="910" xr:uid="{00000000-0005-0000-0000-000012030000}"/>
    <cellStyle name="Обычный 6 3 4" xfId="209" xr:uid="{00000000-0005-0000-0000-000013030000}"/>
    <cellStyle name="Обычный 6 3 4 2" xfId="381" xr:uid="{00000000-0005-0000-0000-000014030000}"/>
    <cellStyle name="Обычный 6 3 4 2 2" xfId="1082" xr:uid="{00000000-0005-0000-0000-000015030000}"/>
    <cellStyle name="Обычный 6 3 4 3" xfId="552" xr:uid="{00000000-0005-0000-0000-000016030000}"/>
    <cellStyle name="Обычный 6 3 4 3 2" xfId="1253" xr:uid="{00000000-0005-0000-0000-000017030000}"/>
    <cellStyle name="Обычный 6 3 4 4" xfId="720" xr:uid="{00000000-0005-0000-0000-000018030000}"/>
    <cellStyle name="Обычный 6 3 4 4 2" xfId="1414" xr:uid="{00000000-0005-0000-0000-000019030000}"/>
    <cellStyle name="Обычный 6 3 4 5" xfId="911" xr:uid="{00000000-0005-0000-0000-00001A030000}"/>
    <cellStyle name="Обычный 6 3 5" xfId="298" xr:uid="{00000000-0005-0000-0000-00001B030000}"/>
    <cellStyle name="Обычный 6 3 5 2" xfId="999" xr:uid="{00000000-0005-0000-0000-00001C030000}"/>
    <cellStyle name="Обычный 6 3 6" xfId="469" xr:uid="{00000000-0005-0000-0000-00001D030000}"/>
    <cellStyle name="Обычный 6 3 6 2" xfId="1170" xr:uid="{00000000-0005-0000-0000-00001E030000}"/>
    <cellStyle name="Обычный 6 3 7" xfId="715" xr:uid="{00000000-0005-0000-0000-00001F030000}"/>
    <cellStyle name="Обычный 6 3 7 2" xfId="1409" xr:uid="{00000000-0005-0000-0000-000020030000}"/>
    <cellStyle name="Обычный 6 3 8" xfId="828" xr:uid="{00000000-0005-0000-0000-000021030000}"/>
    <cellStyle name="Обычный 6 4" xfId="119" xr:uid="{00000000-0005-0000-0000-000022030000}"/>
    <cellStyle name="Обычный 6 4 2" xfId="210" xr:uid="{00000000-0005-0000-0000-000023030000}"/>
    <cellStyle name="Обычный 6 4 2 2" xfId="211" xr:uid="{00000000-0005-0000-0000-000024030000}"/>
    <cellStyle name="Обычный 6 4 2 2 2" xfId="383" xr:uid="{00000000-0005-0000-0000-000025030000}"/>
    <cellStyle name="Обычный 6 4 2 2 2 2" xfId="1084" xr:uid="{00000000-0005-0000-0000-000026030000}"/>
    <cellStyle name="Обычный 6 4 2 2 3" xfId="554" xr:uid="{00000000-0005-0000-0000-000027030000}"/>
    <cellStyle name="Обычный 6 4 2 2 3 2" xfId="1255" xr:uid="{00000000-0005-0000-0000-000028030000}"/>
    <cellStyle name="Обычный 6 4 2 2 4" xfId="723" xr:uid="{00000000-0005-0000-0000-000029030000}"/>
    <cellStyle name="Обычный 6 4 2 2 4 2" xfId="1417" xr:uid="{00000000-0005-0000-0000-00002A030000}"/>
    <cellStyle name="Обычный 6 4 2 2 5" xfId="913" xr:uid="{00000000-0005-0000-0000-00002B030000}"/>
    <cellStyle name="Обычный 6 4 2 3" xfId="212" xr:uid="{00000000-0005-0000-0000-00002C030000}"/>
    <cellStyle name="Обычный 6 4 2 3 2" xfId="384" xr:uid="{00000000-0005-0000-0000-00002D030000}"/>
    <cellStyle name="Обычный 6 4 2 3 2 2" xfId="1085" xr:uid="{00000000-0005-0000-0000-00002E030000}"/>
    <cellStyle name="Обычный 6 4 2 3 3" xfId="555" xr:uid="{00000000-0005-0000-0000-00002F030000}"/>
    <cellStyle name="Обычный 6 4 2 3 3 2" xfId="1256" xr:uid="{00000000-0005-0000-0000-000030030000}"/>
    <cellStyle name="Обычный 6 4 2 3 4" xfId="724" xr:uid="{00000000-0005-0000-0000-000031030000}"/>
    <cellStyle name="Обычный 6 4 2 3 4 2" xfId="1418" xr:uid="{00000000-0005-0000-0000-000032030000}"/>
    <cellStyle name="Обычный 6 4 2 3 5" xfId="914" xr:uid="{00000000-0005-0000-0000-000033030000}"/>
    <cellStyle name="Обычный 6 4 2 4" xfId="382" xr:uid="{00000000-0005-0000-0000-000034030000}"/>
    <cellStyle name="Обычный 6 4 2 4 2" xfId="1083" xr:uid="{00000000-0005-0000-0000-000035030000}"/>
    <cellStyle name="Обычный 6 4 2 5" xfId="553" xr:uid="{00000000-0005-0000-0000-000036030000}"/>
    <cellStyle name="Обычный 6 4 2 5 2" xfId="1254" xr:uid="{00000000-0005-0000-0000-000037030000}"/>
    <cellStyle name="Обычный 6 4 2 6" xfId="722" xr:uid="{00000000-0005-0000-0000-000038030000}"/>
    <cellStyle name="Обычный 6 4 2 6 2" xfId="1416" xr:uid="{00000000-0005-0000-0000-000039030000}"/>
    <cellStyle name="Обычный 6 4 2 7" xfId="912" xr:uid="{00000000-0005-0000-0000-00003A030000}"/>
    <cellStyle name="Обычный 6 4 3" xfId="213" xr:uid="{00000000-0005-0000-0000-00003B030000}"/>
    <cellStyle name="Обычный 6 4 3 2" xfId="385" xr:uid="{00000000-0005-0000-0000-00003C030000}"/>
    <cellStyle name="Обычный 6 4 3 2 2" xfId="1086" xr:uid="{00000000-0005-0000-0000-00003D030000}"/>
    <cellStyle name="Обычный 6 4 3 3" xfId="556" xr:uid="{00000000-0005-0000-0000-00003E030000}"/>
    <cellStyle name="Обычный 6 4 3 3 2" xfId="1257" xr:uid="{00000000-0005-0000-0000-00003F030000}"/>
    <cellStyle name="Обычный 6 4 3 4" xfId="725" xr:uid="{00000000-0005-0000-0000-000040030000}"/>
    <cellStyle name="Обычный 6 4 3 4 2" xfId="1419" xr:uid="{00000000-0005-0000-0000-000041030000}"/>
    <cellStyle name="Обычный 6 4 3 5" xfId="915" xr:uid="{00000000-0005-0000-0000-000042030000}"/>
    <cellStyle name="Обычный 6 4 4" xfId="214" xr:uid="{00000000-0005-0000-0000-000043030000}"/>
    <cellStyle name="Обычный 6 4 4 2" xfId="386" xr:uid="{00000000-0005-0000-0000-000044030000}"/>
    <cellStyle name="Обычный 6 4 4 2 2" xfId="1087" xr:uid="{00000000-0005-0000-0000-000045030000}"/>
    <cellStyle name="Обычный 6 4 4 3" xfId="557" xr:uid="{00000000-0005-0000-0000-000046030000}"/>
    <cellStyle name="Обычный 6 4 4 3 2" xfId="1258" xr:uid="{00000000-0005-0000-0000-000047030000}"/>
    <cellStyle name="Обычный 6 4 4 4" xfId="726" xr:uid="{00000000-0005-0000-0000-000048030000}"/>
    <cellStyle name="Обычный 6 4 4 4 2" xfId="1420" xr:uid="{00000000-0005-0000-0000-000049030000}"/>
    <cellStyle name="Обычный 6 4 4 5" xfId="916" xr:uid="{00000000-0005-0000-0000-00004A030000}"/>
    <cellStyle name="Обычный 6 4 5" xfId="291" xr:uid="{00000000-0005-0000-0000-00004B030000}"/>
    <cellStyle name="Обычный 6 4 5 2" xfId="992" xr:uid="{00000000-0005-0000-0000-00004C030000}"/>
    <cellStyle name="Обычный 6 4 6" xfId="462" xr:uid="{00000000-0005-0000-0000-00004D030000}"/>
    <cellStyle name="Обычный 6 4 6 2" xfId="1163" xr:uid="{00000000-0005-0000-0000-00004E030000}"/>
    <cellStyle name="Обычный 6 4 7" xfId="721" xr:uid="{00000000-0005-0000-0000-00004F030000}"/>
    <cellStyle name="Обычный 6 4 7 2" xfId="1415" xr:uid="{00000000-0005-0000-0000-000050030000}"/>
    <cellStyle name="Обычный 6 4 8" xfId="821" xr:uid="{00000000-0005-0000-0000-000051030000}"/>
    <cellStyle name="Обычный 6 5" xfId="215" xr:uid="{00000000-0005-0000-0000-000052030000}"/>
    <cellStyle name="Обычный 6 5 2" xfId="216" xr:uid="{00000000-0005-0000-0000-000053030000}"/>
    <cellStyle name="Обычный 6 5 2 2" xfId="388" xr:uid="{00000000-0005-0000-0000-000054030000}"/>
    <cellStyle name="Обычный 6 5 2 2 2" xfId="1089" xr:uid="{00000000-0005-0000-0000-000055030000}"/>
    <cellStyle name="Обычный 6 5 2 3" xfId="559" xr:uid="{00000000-0005-0000-0000-000056030000}"/>
    <cellStyle name="Обычный 6 5 2 3 2" xfId="1260" xr:uid="{00000000-0005-0000-0000-000057030000}"/>
    <cellStyle name="Обычный 6 5 2 4" xfId="728" xr:uid="{00000000-0005-0000-0000-000058030000}"/>
    <cellStyle name="Обычный 6 5 2 4 2" xfId="1422" xr:uid="{00000000-0005-0000-0000-000059030000}"/>
    <cellStyle name="Обычный 6 5 2 5" xfId="918" xr:uid="{00000000-0005-0000-0000-00005A030000}"/>
    <cellStyle name="Обычный 6 5 3" xfId="217" xr:uid="{00000000-0005-0000-0000-00005B030000}"/>
    <cellStyle name="Обычный 6 5 3 2" xfId="389" xr:uid="{00000000-0005-0000-0000-00005C030000}"/>
    <cellStyle name="Обычный 6 5 3 2 2" xfId="1090" xr:uid="{00000000-0005-0000-0000-00005D030000}"/>
    <cellStyle name="Обычный 6 5 3 3" xfId="560" xr:uid="{00000000-0005-0000-0000-00005E030000}"/>
    <cellStyle name="Обычный 6 5 3 3 2" xfId="1261" xr:uid="{00000000-0005-0000-0000-00005F030000}"/>
    <cellStyle name="Обычный 6 5 3 4" xfId="729" xr:uid="{00000000-0005-0000-0000-000060030000}"/>
    <cellStyle name="Обычный 6 5 3 4 2" xfId="1423" xr:uid="{00000000-0005-0000-0000-000061030000}"/>
    <cellStyle name="Обычный 6 5 3 5" xfId="919" xr:uid="{00000000-0005-0000-0000-000062030000}"/>
    <cellStyle name="Обычный 6 5 4" xfId="387" xr:uid="{00000000-0005-0000-0000-000063030000}"/>
    <cellStyle name="Обычный 6 5 4 2" xfId="1088" xr:uid="{00000000-0005-0000-0000-000064030000}"/>
    <cellStyle name="Обычный 6 5 5" xfId="558" xr:uid="{00000000-0005-0000-0000-000065030000}"/>
    <cellStyle name="Обычный 6 5 5 2" xfId="1259" xr:uid="{00000000-0005-0000-0000-000066030000}"/>
    <cellStyle name="Обычный 6 5 6" xfId="727" xr:uid="{00000000-0005-0000-0000-000067030000}"/>
    <cellStyle name="Обычный 6 5 6 2" xfId="1421" xr:uid="{00000000-0005-0000-0000-000068030000}"/>
    <cellStyle name="Обычный 6 5 7" xfId="917" xr:uid="{00000000-0005-0000-0000-000069030000}"/>
    <cellStyle name="Обычный 6 6" xfId="218" xr:uid="{00000000-0005-0000-0000-00006A030000}"/>
    <cellStyle name="Обычный 6 6 2" xfId="390" xr:uid="{00000000-0005-0000-0000-00006B030000}"/>
    <cellStyle name="Обычный 6 6 2 2" xfId="1091" xr:uid="{00000000-0005-0000-0000-00006C030000}"/>
    <cellStyle name="Обычный 6 6 3" xfId="561" xr:uid="{00000000-0005-0000-0000-00006D030000}"/>
    <cellStyle name="Обычный 6 6 3 2" xfId="1262" xr:uid="{00000000-0005-0000-0000-00006E030000}"/>
    <cellStyle name="Обычный 6 6 4" xfId="730" xr:uid="{00000000-0005-0000-0000-00006F030000}"/>
    <cellStyle name="Обычный 6 6 4 2" xfId="1424" xr:uid="{00000000-0005-0000-0000-000070030000}"/>
    <cellStyle name="Обычный 6 6 5" xfId="920" xr:uid="{00000000-0005-0000-0000-000071030000}"/>
    <cellStyle name="Обычный 6 7" xfId="219" xr:uid="{00000000-0005-0000-0000-000072030000}"/>
    <cellStyle name="Обычный 6 7 2" xfId="391" xr:uid="{00000000-0005-0000-0000-000073030000}"/>
    <cellStyle name="Обычный 6 7 2 2" xfId="1092" xr:uid="{00000000-0005-0000-0000-000074030000}"/>
    <cellStyle name="Обычный 6 7 3" xfId="562" xr:uid="{00000000-0005-0000-0000-000075030000}"/>
    <cellStyle name="Обычный 6 7 3 2" xfId="1263" xr:uid="{00000000-0005-0000-0000-000076030000}"/>
    <cellStyle name="Обычный 6 7 4" xfId="731" xr:uid="{00000000-0005-0000-0000-000077030000}"/>
    <cellStyle name="Обычный 6 7 4 2" xfId="1425" xr:uid="{00000000-0005-0000-0000-000078030000}"/>
    <cellStyle name="Обычный 6 7 5" xfId="921" xr:uid="{00000000-0005-0000-0000-000079030000}"/>
    <cellStyle name="Обычный 6 8" xfId="220" xr:uid="{00000000-0005-0000-0000-00007A030000}"/>
    <cellStyle name="Обычный 6 8 2" xfId="392" xr:uid="{00000000-0005-0000-0000-00007B030000}"/>
    <cellStyle name="Обычный 6 8 2 2" xfId="1093" xr:uid="{00000000-0005-0000-0000-00007C030000}"/>
    <cellStyle name="Обычный 6 8 3" xfId="563" xr:uid="{00000000-0005-0000-0000-00007D030000}"/>
    <cellStyle name="Обычный 6 8 3 2" xfId="1264" xr:uid="{00000000-0005-0000-0000-00007E030000}"/>
    <cellStyle name="Обычный 6 8 4" xfId="732" xr:uid="{00000000-0005-0000-0000-00007F030000}"/>
    <cellStyle name="Обычный 6 8 4 2" xfId="1426" xr:uid="{00000000-0005-0000-0000-000080030000}"/>
    <cellStyle name="Обычный 6 8 5" xfId="922" xr:uid="{00000000-0005-0000-0000-000081030000}"/>
    <cellStyle name="Обычный 6 9" xfId="108" xr:uid="{00000000-0005-0000-0000-000082030000}"/>
    <cellStyle name="Обычный 6 9 2" xfId="811" xr:uid="{00000000-0005-0000-0000-000083030000}"/>
    <cellStyle name="Обычный 7" xfId="55" xr:uid="{00000000-0005-0000-0000-000084030000}"/>
    <cellStyle name="Обычный 7 2" xfId="59" xr:uid="{00000000-0005-0000-0000-000085030000}"/>
    <cellStyle name="Обычный 7 2 10" xfId="457" xr:uid="{00000000-0005-0000-0000-000086030000}"/>
    <cellStyle name="Обычный 7 2 10 2" xfId="1158" xr:uid="{00000000-0005-0000-0000-000087030000}"/>
    <cellStyle name="Обычный 7 2 11" xfId="733" xr:uid="{00000000-0005-0000-0000-000088030000}"/>
    <cellStyle name="Обычный 7 2 11 2" xfId="1427" xr:uid="{00000000-0005-0000-0000-000089030000}"/>
    <cellStyle name="Обычный 7 2 12" xfId="809" xr:uid="{00000000-0005-0000-0000-00008A030000}"/>
    <cellStyle name="Обычный 7 2 2" xfId="131" xr:uid="{00000000-0005-0000-0000-00008B030000}"/>
    <cellStyle name="Обычный 7 2 2 2" xfId="221" xr:uid="{00000000-0005-0000-0000-00008C030000}"/>
    <cellStyle name="Обычный 7 2 2 2 2" xfId="222" xr:uid="{00000000-0005-0000-0000-00008D030000}"/>
    <cellStyle name="Обычный 7 2 2 2 2 2" xfId="394" xr:uid="{00000000-0005-0000-0000-00008E030000}"/>
    <cellStyle name="Обычный 7 2 2 2 2 2 2" xfId="1095" xr:uid="{00000000-0005-0000-0000-00008F030000}"/>
    <cellStyle name="Обычный 7 2 2 2 2 3" xfId="565" xr:uid="{00000000-0005-0000-0000-000090030000}"/>
    <cellStyle name="Обычный 7 2 2 2 2 3 2" xfId="1266" xr:uid="{00000000-0005-0000-0000-000091030000}"/>
    <cellStyle name="Обычный 7 2 2 2 2 4" xfId="736" xr:uid="{00000000-0005-0000-0000-000092030000}"/>
    <cellStyle name="Обычный 7 2 2 2 2 4 2" xfId="1430" xr:uid="{00000000-0005-0000-0000-000093030000}"/>
    <cellStyle name="Обычный 7 2 2 2 2 5" xfId="924" xr:uid="{00000000-0005-0000-0000-000094030000}"/>
    <cellStyle name="Обычный 7 2 2 2 3" xfId="223" xr:uid="{00000000-0005-0000-0000-000095030000}"/>
    <cellStyle name="Обычный 7 2 2 2 3 2" xfId="395" xr:uid="{00000000-0005-0000-0000-000096030000}"/>
    <cellStyle name="Обычный 7 2 2 2 3 2 2" xfId="1096" xr:uid="{00000000-0005-0000-0000-000097030000}"/>
    <cellStyle name="Обычный 7 2 2 2 3 3" xfId="566" xr:uid="{00000000-0005-0000-0000-000098030000}"/>
    <cellStyle name="Обычный 7 2 2 2 3 3 2" xfId="1267" xr:uid="{00000000-0005-0000-0000-000099030000}"/>
    <cellStyle name="Обычный 7 2 2 2 3 4" xfId="737" xr:uid="{00000000-0005-0000-0000-00009A030000}"/>
    <cellStyle name="Обычный 7 2 2 2 3 4 2" xfId="1431" xr:uid="{00000000-0005-0000-0000-00009B030000}"/>
    <cellStyle name="Обычный 7 2 2 2 3 5" xfId="925" xr:uid="{00000000-0005-0000-0000-00009C030000}"/>
    <cellStyle name="Обычный 7 2 2 2 4" xfId="393" xr:uid="{00000000-0005-0000-0000-00009D030000}"/>
    <cellStyle name="Обычный 7 2 2 2 4 2" xfId="1094" xr:uid="{00000000-0005-0000-0000-00009E030000}"/>
    <cellStyle name="Обычный 7 2 2 2 5" xfId="564" xr:uid="{00000000-0005-0000-0000-00009F030000}"/>
    <cellStyle name="Обычный 7 2 2 2 5 2" xfId="1265" xr:uid="{00000000-0005-0000-0000-0000A0030000}"/>
    <cellStyle name="Обычный 7 2 2 2 6" xfId="735" xr:uid="{00000000-0005-0000-0000-0000A1030000}"/>
    <cellStyle name="Обычный 7 2 2 2 6 2" xfId="1429" xr:uid="{00000000-0005-0000-0000-0000A2030000}"/>
    <cellStyle name="Обычный 7 2 2 2 7" xfId="923" xr:uid="{00000000-0005-0000-0000-0000A3030000}"/>
    <cellStyle name="Обычный 7 2 2 3" xfId="224" xr:uid="{00000000-0005-0000-0000-0000A4030000}"/>
    <cellStyle name="Обычный 7 2 2 3 2" xfId="396" xr:uid="{00000000-0005-0000-0000-0000A5030000}"/>
    <cellStyle name="Обычный 7 2 2 3 2 2" xfId="1097" xr:uid="{00000000-0005-0000-0000-0000A6030000}"/>
    <cellStyle name="Обычный 7 2 2 3 3" xfId="567" xr:uid="{00000000-0005-0000-0000-0000A7030000}"/>
    <cellStyle name="Обычный 7 2 2 3 3 2" xfId="1268" xr:uid="{00000000-0005-0000-0000-0000A8030000}"/>
    <cellStyle name="Обычный 7 2 2 3 4" xfId="738" xr:uid="{00000000-0005-0000-0000-0000A9030000}"/>
    <cellStyle name="Обычный 7 2 2 3 4 2" xfId="1432" xr:uid="{00000000-0005-0000-0000-0000AA030000}"/>
    <cellStyle name="Обычный 7 2 2 3 5" xfId="926" xr:uid="{00000000-0005-0000-0000-0000AB030000}"/>
    <cellStyle name="Обычный 7 2 2 4" xfId="225" xr:uid="{00000000-0005-0000-0000-0000AC030000}"/>
    <cellStyle name="Обычный 7 2 2 4 2" xfId="397" xr:uid="{00000000-0005-0000-0000-0000AD030000}"/>
    <cellStyle name="Обычный 7 2 2 4 2 2" xfId="1098" xr:uid="{00000000-0005-0000-0000-0000AE030000}"/>
    <cellStyle name="Обычный 7 2 2 4 3" xfId="568" xr:uid="{00000000-0005-0000-0000-0000AF030000}"/>
    <cellStyle name="Обычный 7 2 2 4 3 2" xfId="1269" xr:uid="{00000000-0005-0000-0000-0000B0030000}"/>
    <cellStyle name="Обычный 7 2 2 4 4" xfId="739" xr:uid="{00000000-0005-0000-0000-0000B1030000}"/>
    <cellStyle name="Обычный 7 2 2 4 4 2" xfId="1433" xr:uid="{00000000-0005-0000-0000-0000B2030000}"/>
    <cellStyle name="Обычный 7 2 2 4 5" xfId="927" xr:uid="{00000000-0005-0000-0000-0000B3030000}"/>
    <cellStyle name="Обычный 7 2 2 5" xfId="303" xr:uid="{00000000-0005-0000-0000-0000B4030000}"/>
    <cellStyle name="Обычный 7 2 2 5 2" xfId="1004" xr:uid="{00000000-0005-0000-0000-0000B5030000}"/>
    <cellStyle name="Обычный 7 2 2 6" xfId="474" xr:uid="{00000000-0005-0000-0000-0000B6030000}"/>
    <cellStyle name="Обычный 7 2 2 6 2" xfId="1175" xr:uid="{00000000-0005-0000-0000-0000B7030000}"/>
    <cellStyle name="Обычный 7 2 2 7" xfId="734" xr:uid="{00000000-0005-0000-0000-0000B8030000}"/>
    <cellStyle name="Обычный 7 2 2 7 2" xfId="1428" xr:uid="{00000000-0005-0000-0000-0000B9030000}"/>
    <cellStyle name="Обычный 7 2 2 8" xfId="833" xr:uid="{00000000-0005-0000-0000-0000BA030000}"/>
    <cellStyle name="Обычный 7 2 3" xfId="124" xr:uid="{00000000-0005-0000-0000-0000BB030000}"/>
    <cellStyle name="Обычный 7 2 3 2" xfId="226" xr:uid="{00000000-0005-0000-0000-0000BC030000}"/>
    <cellStyle name="Обычный 7 2 3 2 2" xfId="227" xr:uid="{00000000-0005-0000-0000-0000BD030000}"/>
    <cellStyle name="Обычный 7 2 3 2 2 2" xfId="399" xr:uid="{00000000-0005-0000-0000-0000BE030000}"/>
    <cellStyle name="Обычный 7 2 3 2 2 2 2" xfId="1100" xr:uid="{00000000-0005-0000-0000-0000BF030000}"/>
    <cellStyle name="Обычный 7 2 3 2 2 3" xfId="570" xr:uid="{00000000-0005-0000-0000-0000C0030000}"/>
    <cellStyle name="Обычный 7 2 3 2 2 3 2" xfId="1271" xr:uid="{00000000-0005-0000-0000-0000C1030000}"/>
    <cellStyle name="Обычный 7 2 3 2 2 4" xfId="742" xr:uid="{00000000-0005-0000-0000-0000C2030000}"/>
    <cellStyle name="Обычный 7 2 3 2 2 4 2" xfId="1436" xr:uid="{00000000-0005-0000-0000-0000C3030000}"/>
    <cellStyle name="Обычный 7 2 3 2 2 5" xfId="929" xr:uid="{00000000-0005-0000-0000-0000C4030000}"/>
    <cellStyle name="Обычный 7 2 3 2 3" xfId="228" xr:uid="{00000000-0005-0000-0000-0000C5030000}"/>
    <cellStyle name="Обычный 7 2 3 2 3 2" xfId="400" xr:uid="{00000000-0005-0000-0000-0000C6030000}"/>
    <cellStyle name="Обычный 7 2 3 2 3 2 2" xfId="1101" xr:uid="{00000000-0005-0000-0000-0000C7030000}"/>
    <cellStyle name="Обычный 7 2 3 2 3 3" xfId="571" xr:uid="{00000000-0005-0000-0000-0000C8030000}"/>
    <cellStyle name="Обычный 7 2 3 2 3 3 2" xfId="1272" xr:uid="{00000000-0005-0000-0000-0000C9030000}"/>
    <cellStyle name="Обычный 7 2 3 2 3 4" xfId="743" xr:uid="{00000000-0005-0000-0000-0000CA030000}"/>
    <cellStyle name="Обычный 7 2 3 2 3 4 2" xfId="1437" xr:uid="{00000000-0005-0000-0000-0000CB030000}"/>
    <cellStyle name="Обычный 7 2 3 2 3 5" xfId="930" xr:uid="{00000000-0005-0000-0000-0000CC030000}"/>
    <cellStyle name="Обычный 7 2 3 2 4" xfId="398" xr:uid="{00000000-0005-0000-0000-0000CD030000}"/>
    <cellStyle name="Обычный 7 2 3 2 4 2" xfId="1099" xr:uid="{00000000-0005-0000-0000-0000CE030000}"/>
    <cellStyle name="Обычный 7 2 3 2 5" xfId="569" xr:uid="{00000000-0005-0000-0000-0000CF030000}"/>
    <cellStyle name="Обычный 7 2 3 2 5 2" xfId="1270" xr:uid="{00000000-0005-0000-0000-0000D0030000}"/>
    <cellStyle name="Обычный 7 2 3 2 6" xfId="741" xr:uid="{00000000-0005-0000-0000-0000D1030000}"/>
    <cellStyle name="Обычный 7 2 3 2 6 2" xfId="1435" xr:uid="{00000000-0005-0000-0000-0000D2030000}"/>
    <cellStyle name="Обычный 7 2 3 2 7" xfId="928" xr:uid="{00000000-0005-0000-0000-0000D3030000}"/>
    <cellStyle name="Обычный 7 2 3 3" xfId="229" xr:uid="{00000000-0005-0000-0000-0000D4030000}"/>
    <cellStyle name="Обычный 7 2 3 3 2" xfId="401" xr:uid="{00000000-0005-0000-0000-0000D5030000}"/>
    <cellStyle name="Обычный 7 2 3 3 2 2" xfId="1102" xr:uid="{00000000-0005-0000-0000-0000D6030000}"/>
    <cellStyle name="Обычный 7 2 3 3 3" xfId="572" xr:uid="{00000000-0005-0000-0000-0000D7030000}"/>
    <cellStyle name="Обычный 7 2 3 3 3 2" xfId="1273" xr:uid="{00000000-0005-0000-0000-0000D8030000}"/>
    <cellStyle name="Обычный 7 2 3 3 4" xfId="744" xr:uid="{00000000-0005-0000-0000-0000D9030000}"/>
    <cellStyle name="Обычный 7 2 3 3 4 2" xfId="1438" xr:uid="{00000000-0005-0000-0000-0000DA030000}"/>
    <cellStyle name="Обычный 7 2 3 3 5" xfId="931" xr:uid="{00000000-0005-0000-0000-0000DB030000}"/>
    <cellStyle name="Обычный 7 2 3 4" xfId="230" xr:uid="{00000000-0005-0000-0000-0000DC030000}"/>
    <cellStyle name="Обычный 7 2 3 4 2" xfId="402" xr:uid="{00000000-0005-0000-0000-0000DD030000}"/>
    <cellStyle name="Обычный 7 2 3 4 2 2" xfId="1103" xr:uid="{00000000-0005-0000-0000-0000DE030000}"/>
    <cellStyle name="Обычный 7 2 3 4 3" xfId="573" xr:uid="{00000000-0005-0000-0000-0000DF030000}"/>
    <cellStyle name="Обычный 7 2 3 4 3 2" xfId="1274" xr:uid="{00000000-0005-0000-0000-0000E0030000}"/>
    <cellStyle name="Обычный 7 2 3 4 4" xfId="745" xr:uid="{00000000-0005-0000-0000-0000E1030000}"/>
    <cellStyle name="Обычный 7 2 3 4 4 2" xfId="1439" xr:uid="{00000000-0005-0000-0000-0000E2030000}"/>
    <cellStyle name="Обычный 7 2 3 4 5" xfId="932" xr:uid="{00000000-0005-0000-0000-0000E3030000}"/>
    <cellStyle name="Обычный 7 2 3 5" xfId="296" xr:uid="{00000000-0005-0000-0000-0000E4030000}"/>
    <cellStyle name="Обычный 7 2 3 5 2" xfId="997" xr:uid="{00000000-0005-0000-0000-0000E5030000}"/>
    <cellStyle name="Обычный 7 2 3 6" xfId="467" xr:uid="{00000000-0005-0000-0000-0000E6030000}"/>
    <cellStyle name="Обычный 7 2 3 6 2" xfId="1168" xr:uid="{00000000-0005-0000-0000-0000E7030000}"/>
    <cellStyle name="Обычный 7 2 3 7" xfId="740" xr:uid="{00000000-0005-0000-0000-0000E8030000}"/>
    <cellStyle name="Обычный 7 2 3 7 2" xfId="1434" xr:uid="{00000000-0005-0000-0000-0000E9030000}"/>
    <cellStyle name="Обычный 7 2 3 8" xfId="826" xr:uid="{00000000-0005-0000-0000-0000EA030000}"/>
    <cellStyle name="Обычный 7 2 4" xfId="231" xr:uid="{00000000-0005-0000-0000-0000EB030000}"/>
    <cellStyle name="Обычный 7 2 4 2" xfId="232" xr:uid="{00000000-0005-0000-0000-0000EC030000}"/>
    <cellStyle name="Обычный 7 2 4 2 2" xfId="404" xr:uid="{00000000-0005-0000-0000-0000ED030000}"/>
    <cellStyle name="Обычный 7 2 4 2 2 2" xfId="1105" xr:uid="{00000000-0005-0000-0000-0000EE030000}"/>
    <cellStyle name="Обычный 7 2 4 2 3" xfId="575" xr:uid="{00000000-0005-0000-0000-0000EF030000}"/>
    <cellStyle name="Обычный 7 2 4 2 3 2" xfId="1276" xr:uid="{00000000-0005-0000-0000-0000F0030000}"/>
    <cellStyle name="Обычный 7 2 4 2 4" xfId="747" xr:uid="{00000000-0005-0000-0000-0000F1030000}"/>
    <cellStyle name="Обычный 7 2 4 2 4 2" xfId="1441" xr:uid="{00000000-0005-0000-0000-0000F2030000}"/>
    <cellStyle name="Обычный 7 2 4 2 5" xfId="934" xr:uid="{00000000-0005-0000-0000-0000F3030000}"/>
    <cellStyle name="Обычный 7 2 4 3" xfId="233" xr:uid="{00000000-0005-0000-0000-0000F4030000}"/>
    <cellStyle name="Обычный 7 2 4 3 2" xfId="405" xr:uid="{00000000-0005-0000-0000-0000F5030000}"/>
    <cellStyle name="Обычный 7 2 4 3 2 2" xfId="1106" xr:uid="{00000000-0005-0000-0000-0000F6030000}"/>
    <cellStyle name="Обычный 7 2 4 3 3" xfId="576" xr:uid="{00000000-0005-0000-0000-0000F7030000}"/>
    <cellStyle name="Обычный 7 2 4 3 3 2" xfId="1277" xr:uid="{00000000-0005-0000-0000-0000F8030000}"/>
    <cellStyle name="Обычный 7 2 4 3 4" xfId="748" xr:uid="{00000000-0005-0000-0000-0000F9030000}"/>
    <cellStyle name="Обычный 7 2 4 3 4 2" xfId="1442" xr:uid="{00000000-0005-0000-0000-0000FA030000}"/>
    <cellStyle name="Обычный 7 2 4 3 5" xfId="935" xr:uid="{00000000-0005-0000-0000-0000FB030000}"/>
    <cellStyle name="Обычный 7 2 4 4" xfId="403" xr:uid="{00000000-0005-0000-0000-0000FC030000}"/>
    <cellStyle name="Обычный 7 2 4 4 2" xfId="1104" xr:uid="{00000000-0005-0000-0000-0000FD030000}"/>
    <cellStyle name="Обычный 7 2 4 5" xfId="574" xr:uid="{00000000-0005-0000-0000-0000FE030000}"/>
    <cellStyle name="Обычный 7 2 4 5 2" xfId="1275" xr:uid="{00000000-0005-0000-0000-0000FF030000}"/>
    <cellStyle name="Обычный 7 2 4 6" xfId="746" xr:uid="{00000000-0005-0000-0000-000000040000}"/>
    <cellStyle name="Обычный 7 2 4 6 2" xfId="1440" xr:uid="{00000000-0005-0000-0000-000001040000}"/>
    <cellStyle name="Обычный 7 2 4 7" xfId="933" xr:uid="{00000000-0005-0000-0000-000002040000}"/>
    <cellStyle name="Обычный 7 2 5" xfId="234" xr:uid="{00000000-0005-0000-0000-000003040000}"/>
    <cellStyle name="Обычный 7 2 5 2" xfId="406" xr:uid="{00000000-0005-0000-0000-000004040000}"/>
    <cellStyle name="Обычный 7 2 5 2 2" xfId="1107" xr:uid="{00000000-0005-0000-0000-000005040000}"/>
    <cellStyle name="Обычный 7 2 5 3" xfId="577" xr:uid="{00000000-0005-0000-0000-000006040000}"/>
    <cellStyle name="Обычный 7 2 5 3 2" xfId="1278" xr:uid="{00000000-0005-0000-0000-000007040000}"/>
    <cellStyle name="Обычный 7 2 5 4" xfId="749" xr:uid="{00000000-0005-0000-0000-000008040000}"/>
    <cellStyle name="Обычный 7 2 5 4 2" xfId="1443" xr:uid="{00000000-0005-0000-0000-000009040000}"/>
    <cellStyle name="Обычный 7 2 5 5" xfId="936" xr:uid="{00000000-0005-0000-0000-00000A040000}"/>
    <cellStyle name="Обычный 7 2 6" xfId="235" xr:uid="{00000000-0005-0000-0000-00000B040000}"/>
    <cellStyle name="Обычный 7 2 6 2" xfId="407" xr:uid="{00000000-0005-0000-0000-00000C040000}"/>
    <cellStyle name="Обычный 7 2 6 2 2" xfId="1108" xr:uid="{00000000-0005-0000-0000-00000D040000}"/>
    <cellStyle name="Обычный 7 2 6 3" xfId="578" xr:uid="{00000000-0005-0000-0000-00000E040000}"/>
    <cellStyle name="Обычный 7 2 6 3 2" xfId="1279" xr:uid="{00000000-0005-0000-0000-00000F040000}"/>
    <cellStyle name="Обычный 7 2 6 4" xfId="750" xr:uid="{00000000-0005-0000-0000-000010040000}"/>
    <cellStyle name="Обычный 7 2 6 4 2" xfId="1444" xr:uid="{00000000-0005-0000-0000-000011040000}"/>
    <cellStyle name="Обычный 7 2 6 5" xfId="937" xr:uid="{00000000-0005-0000-0000-000012040000}"/>
    <cellStyle name="Обычный 7 2 7" xfId="236" xr:uid="{00000000-0005-0000-0000-000013040000}"/>
    <cellStyle name="Обычный 7 2 7 2" xfId="408" xr:uid="{00000000-0005-0000-0000-000014040000}"/>
    <cellStyle name="Обычный 7 2 7 2 2" xfId="1109" xr:uid="{00000000-0005-0000-0000-000015040000}"/>
    <cellStyle name="Обычный 7 2 7 3" xfId="579" xr:uid="{00000000-0005-0000-0000-000016040000}"/>
    <cellStyle name="Обычный 7 2 7 3 2" xfId="1280" xr:uid="{00000000-0005-0000-0000-000017040000}"/>
    <cellStyle name="Обычный 7 2 7 4" xfId="751" xr:uid="{00000000-0005-0000-0000-000018040000}"/>
    <cellStyle name="Обычный 7 2 7 4 2" xfId="1445" xr:uid="{00000000-0005-0000-0000-000019040000}"/>
    <cellStyle name="Обычный 7 2 7 5" xfId="938" xr:uid="{00000000-0005-0000-0000-00001A040000}"/>
    <cellStyle name="Обычный 7 2 8" xfId="113" xr:uid="{00000000-0005-0000-0000-00001B040000}"/>
    <cellStyle name="Обычный 7 2 8 2" xfId="816" xr:uid="{00000000-0005-0000-0000-00001C040000}"/>
    <cellStyle name="Обычный 7 2 9" xfId="286" xr:uid="{00000000-0005-0000-0000-00001D040000}"/>
    <cellStyle name="Обычный 7 2 9 2" xfId="987" xr:uid="{00000000-0005-0000-0000-00001E040000}"/>
    <cellStyle name="Обычный 8" xfId="58" xr:uid="{00000000-0005-0000-0000-00001F040000}"/>
    <cellStyle name="Обычный 9" xfId="115" xr:uid="{00000000-0005-0000-0000-000020040000}"/>
    <cellStyle name="Обычный 9 2" xfId="133" xr:uid="{00000000-0005-0000-0000-000021040000}"/>
    <cellStyle name="Обычный 9 2 2" xfId="237" xr:uid="{00000000-0005-0000-0000-000022040000}"/>
    <cellStyle name="Обычный 9 2 2 2" xfId="238" xr:uid="{00000000-0005-0000-0000-000023040000}"/>
    <cellStyle name="Обычный 9 2 2 2 2" xfId="410" xr:uid="{00000000-0005-0000-0000-000024040000}"/>
    <cellStyle name="Обычный 9 2 2 2 2 2" xfId="1111" xr:uid="{00000000-0005-0000-0000-000025040000}"/>
    <cellStyle name="Обычный 9 2 2 2 3" xfId="581" xr:uid="{00000000-0005-0000-0000-000026040000}"/>
    <cellStyle name="Обычный 9 2 2 2 3 2" xfId="1282" xr:uid="{00000000-0005-0000-0000-000027040000}"/>
    <cellStyle name="Обычный 9 2 2 2 4" xfId="755" xr:uid="{00000000-0005-0000-0000-000028040000}"/>
    <cellStyle name="Обычный 9 2 2 2 4 2" xfId="1449" xr:uid="{00000000-0005-0000-0000-000029040000}"/>
    <cellStyle name="Обычный 9 2 2 2 5" xfId="940" xr:uid="{00000000-0005-0000-0000-00002A040000}"/>
    <cellStyle name="Обычный 9 2 2 3" xfId="239" xr:uid="{00000000-0005-0000-0000-00002B040000}"/>
    <cellStyle name="Обычный 9 2 2 3 2" xfId="411" xr:uid="{00000000-0005-0000-0000-00002C040000}"/>
    <cellStyle name="Обычный 9 2 2 3 2 2" xfId="1112" xr:uid="{00000000-0005-0000-0000-00002D040000}"/>
    <cellStyle name="Обычный 9 2 2 3 3" xfId="582" xr:uid="{00000000-0005-0000-0000-00002E040000}"/>
    <cellStyle name="Обычный 9 2 2 3 3 2" xfId="1283" xr:uid="{00000000-0005-0000-0000-00002F040000}"/>
    <cellStyle name="Обычный 9 2 2 3 4" xfId="756" xr:uid="{00000000-0005-0000-0000-000030040000}"/>
    <cellStyle name="Обычный 9 2 2 3 4 2" xfId="1450" xr:uid="{00000000-0005-0000-0000-000031040000}"/>
    <cellStyle name="Обычный 9 2 2 3 5" xfId="941" xr:uid="{00000000-0005-0000-0000-000032040000}"/>
    <cellStyle name="Обычный 9 2 2 4" xfId="240" xr:uid="{00000000-0005-0000-0000-000033040000}"/>
    <cellStyle name="Обычный 9 2 2 4 2" xfId="412" xr:uid="{00000000-0005-0000-0000-000034040000}"/>
    <cellStyle name="Обычный 9 2 2 4 2 2" xfId="1113" xr:uid="{00000000-0005-0000-0000-000035040000}"/>
    <cellStyle name="Обычный 9 2 2 4 3" xfId="583" xr:uid="{00000000-0005-0000-0000-000036040000}"/>
    <cellStyle name="Обычный 9 2 2 4 3 2" xfId="1284" xr:uid="{00000000-0005-0000-0000-000037040000}"/>
    <cellStyle name="Обычный 9 2 2 4 4" xfId="757" xr:uid="{00000000-0005-0000-0000-000038040000}"/>
    <cellStyle name="Обычный 9 2 2 4 4 2" xfId="1451" xr:uid="{00000000-0005-0000-0000-000039040000}"/>
    <cellStyle name="Обычный 9 2 2 4 5" xfId="942" xr:uid="{00000000-0005-0000-0000-00003A040000}"/>
    <cellStyle name="Обычный 9 2 2 5" xfId="409" xr:uid="{00000000-0005-0000-0000-00003B040000}"/>
    <cellStyle name="Обычный 9 2 2 5 2" xfId="1110" xr:uid="{00000000-0005-0000-0000-00003C040000}"/>
    <cellStyle name="Обычный 9 2 2 6" xfId="580" xr:uid="{00000000-0005-0000-0000-00003D040000}"/>
    <cellStyle name="Обычный 9 2 2 6 2" xfId="1281" xr:uid="{00000000-0005-0000-0000-00003E040000}"/>
    <cellStyle name="Обычный 9 2 2 7" xfId="754" xr:uid="{00000000-0005-0000-0000-00003F040000}"/>
    <cellStyle name="Обычный 9 2 2 7 2" xfId="1448" xr:uid="{00000000-0005-0000-0000-000040040000}"/>
    <cellStyle name="Обычный 9 2 2 8" xfId="939" xr:uid="{00000000-0005-0000-0000-000041040000}"/>
    <cellStyle name="Обычный 9 2 3" xfId="241" xr:uid="{00000000-0005-0000-0000-000042040000}"/>
    <cellStyle name="Обычный 9 2 3 2" xfId="413" xr:uid="{00000000-0005-0000-0000-000043040000}"/>
    <cellStyle name="Обычный 9 2 3 2 2" xfId="1114" xr:uid="{00000000-0005-0000-0000-000044040000}"/>
    <cellStyle name="Обычный 9 2 3 3" xfId="584" xr:uid="{00000000-0005-0000-0000-000045040000}"/>
    <cellStyle name="Обычный 9 2 3 3 2" xfId="1285" xr:uid="{00000000-0005-0000-0000-000046040000}"/>
    <cellStyle name="Обычный 9 2 3 4" xfId="758" xr:uid="{00000000-0005-0000-0000-000047040000}"/>
    <cellStyle name="Обычный 9 2 3 4 2" xfId="1452" xr:uid="{00000000-0005-0000-0000-000048040000}"/>
    <cellStyle name="Обычный 9 2 3 5" xfId="943" xr:uid="{00000000-0005-0000-0000-000049040000}"/>
    <cellStyle name="Обычный 9 2 4" xfId="242" xr:uid="{00000000-0005-0000-0000-00004A040000}"/>
    <cellStyle name="Обычный 9 2 4 2" xfId="414" xr:uid="{00000000-0005-0000-0000-00004B040000}"/>
    <cellStyle name="Обычный 9 2 4 2 2" xfId="1115" xr:uid="{00000000-0005-0000-0000-00004C040000}"/>
    <cellStyle name="Обычный 9 2 4 3" xfId="585" xr:uid="{00000000-0005-0000-0000-00004D040000}"/>
    <cellStyle name="Обычный 9 2 4 3 2" xfId="1286" xr:uid="{00000000-0005-0000-0000-00004E040000}"/>
    <cellStyle name="Обычный 9 2 4 4" xfId="759" xr:uid="{00000000-0005-0000-0000-00004F040000}"/>
    <cellStyle name="Обычный 9 2 4 4 2" xfId="1453" xr:uid="{00000000-0005-0000-0000-000050040000}"/>
    <cellStyle name="Обычный 9 2 4 5" xfId="944" xr:uid="{00000000-0005-0000-0000-000051040000}"/>
    <cellStyle name="Обычный 9 2 5" xfId="305" xr:uid="{00000000-0005-0000-0000-000052040000}"/>
    <cellStyle name="Обычный 9 2 5 2" xfId="1006" xr:uid="{00000000-0005-0000-0000-000053040000}"/>
    <cellStyle name="Обычный 9 2 6" xfId="476" xr:uid="{00000000-0005-0000-0000-000054040000}"/>
    <cellStyle name="Обычный 9 2 6 2" xfId="1177" xr:uid="{00000000-0005-0000-0000-000055040000}"/>
    <cellStyle name="Обычный 9 2 7" xfId="753" xr:uid="{00000000-0005-0000-0000-000056040000}"/>
    <cellStyle name="Обычный 9 2 7 2" xfId="1447" xr:uid="{00000000-0005-0000-0000-000057040000}"/>
    <cellStyle name="Обычный 9 2 8" xfId="835" xr:uid="{00000000-0005-0000-0000-000058040000}"/>
    <cellStyle name="Обычный 9 3" xfId="138" xr:uid="{00000000-0005-0000-0000-000059040000}"/>
    <cellStyle name="Обычный 9 3 2" xfId="243" xr:uid="{00000000-0005-0000-0000-00005A040000}"/>
    <cellStyle name="Обычный 9 3 2 2" xfId="415" xr:uid="{00000000-0005-0000-0000-00005B040000}"/>
    <cellStyle name="Обычный 9 3 2 2 2" xfId="1116" xr:uid="{00000000-0005-0000-0000-00005C040000}"/>
    <cellStyle name="Обычный 9 3 2 3" xfId="586" xr:uid="{00000000-0005-0000-0000-00005D040000}"/>
    <cellStyle name="Обычный 9 3 2 3 2" xfId="1287" xr:uid="{00000000-0005-0000-0000-00005E040000}"/>
    <cellStyle name="Обычный 9 3 2 4" xfId="761" xr:uid="{00000000-0005-0000-0000-00005F040000}"/>
    <cellStyle name="Обычный 9 3 2 4 2" xfId="1455" xr:uid="{00000000-0005-0000-0000-000060040000}"/>
    <cellStyle name="Обычный 9 3 2 5" xfId="945" xr:uid="{00000000-0005-0000-0000-000061040000}"/>
    <cellStyle name="Обычный 9 3 3" xfId="244" xr:uid="{00000000-0005-0000-0000-000062040000}"/>
    <cellStyle name="Обычный 9 3 3 2" xfId="416" xr:uid="{00000000-0005-0000-0000-000063040000}"/>
    <cellStyle name="Обычный 9 3 3 2 2" xfId="1117" xr:uid="{00000000-0005-0000-0000-000064040000}"/>
    <cellStyle name="Обычный 9 3 3 3" xfId="587" xr:uid="{00000000-0005-0000-0000-000065040000}"/>
    <cellStyle name="Обычный 9 3 3 3 2" xfId="1288" xr:uid="{00000000-0005-0000-0000-000066040000}"/>
    <cellStyle name="Обычный 9 3 3 4" xfId="762" xr:uid="{00000000-0005-0000-0000-000067040000}"/>
    <cellStyle name="Обычный 9 3 3 4 2" xfId="1456" xr:uid="{00000000-0005-0000-0000-000068040000}"/>
    <cellStyle name="Обычный 9 3 3 5" xfId="946" xr:uid="{00000000-0005-0000-0000-000069040000}"/>
    <cellStyle name="Обычный 9 3 4" xfId="245" xr:uid="{00000000-0005-0000-0000-00006A040000}"/>
    <cellStyle name="Обычный 9 3 4 2" xfId="417" xr:uid="{00000000-0005-0000-0000-00006B040000}"/>
    <cellStyle name="Обычный 9 3 4 2 2" xfId="1118" xr:uid="{00000000-0005-0000-0000-00006C040000}"/>
    <cellStyle name="Обычный 9 3 4 3" xfId="588" xr:uid="{00000000-0005-0000-0000-00006D040000}"/>
    <cellStyle name="Обычный 9 3 4 3 2" xfId="1289" xr:uid="{00000000-0005-0000-0000-00006E040000}"/>
    <cellStyle name="Обычный 9 3 4 4" xfId="763" xr:uid="{00000000-0005-0000-0000-00006F040000}"/>
    <cellStyle name="Обычный 9 3 4 4 2" xfId="1457" xr:uid="{00000000-0005-0000-0000-000070040000}"/>
    <cellStyle name="Обычный 9 3 4 5" xfId="947" xr:uid="{00000000-0005-0000-0000-000071040000}"/>
    <cellStyle name="Обычный 9 3 5" xfId="310" xr:uid="{00000000-0005-0000-0000-000072040000}"/>
    <cellStyle name="Обычный 9 3 5 2" xfId="1011" xr:uid="{00000000-0005-0000-0000-000073040000}"/>
    <cellStyle name="Обычный 9 3 6" xfId="481" xr:uid="{00000000-0005-0000-0000-000074040000}"/>
    <cellStyle name="Обычный 9 3 6 2" xfId="1182" xr:uid="{00000000-0005-0000-0000-000075040000}"/>
    <cellStyle name="Обычный 9 3 7" xfId="760" xr:uid="{00000000-0005-0000-0000-000076040000}"/>
    <cellStyle name="Обычный 9 3 7 2" xfId="1454" xr:uid="{00000000-0005-0000-0000-000077040000}"/>
    <cellStyle name="Обычный 9 3 8" xfId="840" xr:uid="{00000000-0005-0000-0000-000078040000}"/>
    <cellStyle name="Обычный 9 4" xfId="246" xr:uid="{00000000-0005-0000-0000-000079040000}"/>
    <cellStyle name="Обычный 9 4 2" xfId="418" xr:uid="{00000000-0005-0000-0000-00007A040000}"/>
    <cellStyle name="Обычный 9 4 2 2" xfId="1119" xr:uid="{00000000-0005-0000-0000-00007B040000}"/>
    <cellStyle name="Обычный 9 4 3" xfId="589" xr:uid="{00000000-0005-0000-0000-00007C040000}"/>
    <cellStyle name="Обычный 9 4 3 2" xfId="1290" xr:uid="{00000000-0005-0000-0000-00007D040000}"/>
    <cellStyle name="Обычный 9 4 4" xfId="764" xr:uid="{00000000-0005-0000-0000-00007E040000}"/>
    <cellStyle name="Обычный 9 4 4 2" xfId="1458" xr:uid="{00000000-0005-0000-0000-00007F040000}"/>
    <cellStyle name="Обычный 9 4 5" xfId="948" xr:uid="{00000000-0005-0000-0000-000080040000}"/>
    <cellStyle name="Обычный 9 5" xfId="247" xr:uid="{00000000-0005-0000-0000-000081040000}"/>
    <cellStyle name="Обычный 9 5 2" xfId="419" xr:uid="{00000000-0005-0000-0000-000082040000}"/>
    <cellStyle name="Обычный 9 5 2 2" xfId="1120" xr:uid="{00000000-0005-0000-0000-000083040000}"/>
    <cellStyle name="Обычный 9 5 3" xfId="590" xr:uid="{00000000-0005-0000-0000-000084040000}"/>
    <cellStyle name="Обычный 9 5 3 2" xfId="1291" xr:uid="{00000000-0005-0000-0000-000085040000}"/>
    <cellStyle name="Обычный 9 5 4" xfId="765" xr:uid="{00000000-0005-0000-0000-000086040000}"/>
    <cellStyle name="Обычный 9 5 4 2" xfId="1459" xr:uid="{00000000-0005-0000-0000-000087040000}"/>
    <cellStyle name="Обычный 9 5 5" xfId="949" xr:uid="{00000000-0005-0000-0000-000088040000}"/>
    <cellStyle name="Обычный 9 6" xfId="288" xr:uid="{00000000-0005-0000-0000-000089040000}"/>
    <cellStyle name="Обычный 9 6 2" xfId="989" xr:uid="{00000000-0005-0000-0000-00008A040000}"/>
    <cellStyle name="Обычный 9 7" xfId="459" xr:uid="{00000000-0005-0000-0000-00008B040000}"/>
    <cellStyle name="Обычный 9 7 2" xfId="1160" xr:uid="{00000000-0005-0000-0000-00008C040000}"/>
    <cellStyle name="Обычный 9 8" xfId="752" xr:uid="{00000000-0005-0000-0000-00008D040000}"/>
    <cellStyle name="Обычный 9 8 2" xfId="1446" xr:uid="{00000000-0005-0000-0000-00008E040000}"/>
    <cellStyle name="Обычный 9 9" xfId="818" xr:uid="{00000000-0005-0000-0000-00008F040000}"/>
    <cellStyle name="Обычный_Форма 20 исп.фин.плана" xfId="1498" xr:uid="{F06EA4C8-1B21-485C-B581-D13C87C73EDF}"/>
    <cellStyle name="Обычный_Формат МЭ  - (кор  08 09 2010) 2" xfId="623" xr:uid="{00000000-0005-0000-0000-000090040000}"/>
    <cellStyle name="Обычный_Форматы по компаниям_last" xfId="46" xr:uid="{00000000-0005-0000-0000-000091040000}"/>
    <cellStyle name="Обычный_Форматы по компаниям_last 2" xfId="107" xr:uid="{00000000-0005-0000-0000-000092040000}"/>
    <cellStyle name="Плохой" xfId="38" builtinId="27" customBuiltin="1"/>
    <cellStyle name="Плохой 2" xfId="96" xr:uid="{00000000-0005-0000-0000-000094040000}"/>
    <cellStyle name="Пояснение" xfId="39" builtinId="53" customBuiltin="1"/>
    <cellStyle name="Пояснение 2" xfId="97" xr:uid="{00000000-0005-0000-0000-000096040000}"/>
    <cellStyle name="Примечание" xfId="40" builtinId="10" customBuiltin="1"/>
    <cellStyle name="Примечание 2" xfId="98" xr:uid="{00000000-0005-0000-0000-000098040000}"/>
    <cellStyle name="Процентный 2" xfId="104" xr:uid="{00000000-0005-0000-0000-000099040000}"/>
    <cellStyle name="Процентный 3" xfId="105" xr:uid="{00000000-0005-0000-0000-00009A040000}"/>
    <cellStyle name="Связанная ячейка" xfId="41" builtinId="24" customBuiltin="1"/>
    <cellStyle name="Связанная ячейка 2" xfId="99" xr:uid="{00000000-0005-0000-0000-00009C040000}"/>
    <cellStyle name="Стиль 1" xfId="106" xr:uid="{00000000-0005-0000-0000-00009D040000}"/>
    <cellStyle name="Текст предупреждения" xfId="42" builtinId="11" customBuiltin="1"/>
    <cellStyle name="Текст предупреждения 2" xfId="100" xr:uid="{00000000-0005-0000-0000-00009F040000}"/>
    <cellStyle name="Финансовый" xfId="624" builtinId="3"/>
    <cellStyle name="Финансовый 2" xfId="50" xr:uid="{00000000-0005-0000-0000-0000A1040000}"/>
    <cellStyle name="Финансовый 2 10" xfId="453" xr:uid="{00000000-0005-0000-0000-0000A2040000}"/>
    <cellStyle name="Финансовый 2 10 2" xfId="1154" xr:uid="{00000000-0005-0000-0000-0000A3040000}"/>
    <cellStyle name="Финансовый 2 11" xfId="626" xr:uid="{00000000-0005-0000-0000-0000A4040000}"/>
    <cellStyle name="Финансовый 2 12" xfId="805" xr:uid="{00000000-0005-0000-0000-0000A5040000}"/>
    <cellStyle name="Финансовый 2 2" xfId="127" xr:uid="{00000000-0005-0000-0000-0000A6040000}"/>
    <cellStyle name="Финансовый 2 2 2" xfId="248" xr:uid="{00000000-0005-0000-0000-0000A7040000}"/>
    <cellStyle name="Финансовый 2 2 2 2" xfId="249" xr:uid="{00000000-0005-0000-0000-0000A8040000}"/>
    <cellStyle name="Финансовый 2 2 2 2 2" xfId="51" xr:uid="{00000000-0005-0000-0000-0000A9040000}"/>
    <cellStyle name="Финансовый 2 2 2 2 3" xfId="421" xr:uid="{00000000-0005-0000-0000-0000AA040000}"/>
    <cellStyle name="Финансовый 2 2 2 2 3 2" xfId="1122" xr:uid="{00000000-0005-0000-0000-0000AB040000}"/>
    <cellStyle name="Финансовый 2 2 2 2 4" xfId="592" xr:uid="{00000000-0005-0000-0000-0000AC040000}"/>
    <cellStyle name="Финансовый 2 2 2 2 4 2" xfId="1293" xr:uid="{00000000-0005-0000-0000-0000AD040000}"/>
    <cellStyle name="Финансовый 2 2 2 2 5" xfId="769" xr:uid="{00000000-0005-0000-0000-0000AE040000}"/>
    <cellStyle name="Финансовый 2 2 2 2 5 2" xfId="1463" xr:uid="{00000000-0005-0000-0000-0000AF040000}"/>
    <cellStyle name="Финансовый 2 2 2 2 6" xfId="951" xr:uid="{00000000-0005-0000-0000-0000B0040000}"/>
    <cellStyle name="Финансовый 2 2 2 3" xfId="250" xr:uid="{00000000-0005-0000-0000-0000B1040000}"/>
    <cellStyle name="Финансовый 2 2 2 3 2" xfId="422" xr:uid="{00000000-0005-0000-0000-0000B2040000}"/>
    <cellStyle name="Финансовый 2 2 2 3 2 2" xfId="1123" xr:uid="{00000000-0005-0000-0000-0000B3040000}"/>
    <cellStyle name="Финансовый 2 2 2 3 3" xfId="593" xr:uid="{00000000-0005-0000-0000-0000B4040000}"/>
    <cellStyle name="Финансовый 2 2 2 3 3 2" xfId="1294" xr:uid="{00000000-0005-0000-0000-0000B5040000}"/>
    <cellStyle name="Финансовый 2 2 2 3 4" xfId="770" xr:uid="{00000000-0005-0000-0000-0000B6040000}"/>
    <cellStyle name="Финансовый 2 2 2 3 4 2" xfId="1464" xr:uid="{00000000-0005-0000-0000-0000B7040000}"/>
    <cellStyle name="Финансовый 2 2 2 3 5" xfId="952" xr:uid="{00000000-0005-0000-0000-0000B8040000}"/>
    <cellStyle name="Финансовый 2 2 2 4" xfId="420" xr:uid="{00000000-0005-0000-0000-0000B9040000}"/>
    <cellStyle name="Финансовый 2 2 2 4 2" xfId="1121" xr:uid="{00000000-0005-0000-0000-0000BA040000}"/>
    <cellStyle name="Финансовый 2 2 2 5" xfId="591" xr:uid="{00000000-0005-0000-0000-0000BB040000}"/>
    <cellStyle name="Финансовый 2 2 2 5 2" xfId="1292" xr:uid="{00000000-0005-0000-0000-0000BC040000}"/>
    <cellStyle name="Финансовый 2 2 2 6" xfId="768" xr:uid="{00000000-0005-0000-0000-0000BD040000}"/>
    <cellStyle name="Финансовый 2 2 2 6 2" xfId="1462" xr:uid="{00000000-0005-0000-0000-0000BE040000}"/>
    <cellStyle name="Финансовый 2 2 2 7" xfId="950" xr:uid="{00000000-0005-0000-0000-0000BF040000}"/>
    <cellStyle name="Финансовый 2 2 3" xfId="251" xr:uid="{00000000-0005-0000-0000-0000C0040000}"/>
    <cellStyle name="Финансовый 2 2 3 2" xfId="423" xr:uid="{00000000-0005-0000-0000-0000C1040000}"/>
    <cellStyle name="Финансовый 2 2 3 2 2" xfId="1124" xr:uid="{00000000-0005-0000-0000-0000C2040000}"/>
    <cellStyle name="Финансовый 2 2 3 3" xfId="594" xr:uid="{00000000-0005-0000-0000-0000C3040000}"/>
    <cellStyle name="Финансовый 2 2 3 3 2" xfId="1295" xr:uid="{00000000-0005-0000-0000-0000C4040000}"/>
    <cellStyle name="Финансовый 2 2 3 4" xfId="771" xr:uid="{00000000-0005-0000-0000-0000C5040000}"/>
    <cellStyle name="Финансовый 2 2 3 4 2" xfId="1465" xr:uid="{00000000-0005-0000-0000-0000C6040000}"/>
    <cellStyle name="Финансовый 2 2 3 5" xfId="953" xr:uid="{00000000-0005-0000-0000-0000C7040000}"/>
    <cellStyle name="Финансовый 2 2 4" xfId="252" xr:uid="{00000000-0005-0000-0000-0000C8040000}"/>
    <cellStyle name="Финансовый 2 2 4 2" xfId="424" xr:uid="{00000000-0005-0000-0000-0000C9040000}"/>
    <cellStyle name="Финансовый 2 2 4 2 2" xfId="1125" xr:uid="{00000000-0005-0000-0000-0000CA040000}"/>
    <cellStyle name="Финансовый 2 2 4 3" xfId="595" xr:uid="{00000000-0005-0000-0000-0000CB040000}"/>
    <cellStyle name="Финансовый 2 2 4 3 2" xfId="1296" xr:uid="{00000000-0005-0000-0000-0000CC040000}"/>
    <cellStyle name="Финансовый 2 2 4 4" xfId="772" xr:uid="{00000000-0005-0000-0000-0000CD040000}"/>
    <cellStyle name="Финансовый 2 2 4 4 2" xfId="1466" xr:uid="{00000000-0005-0000-0000-0000CE040000}"/>
    <cellStyle name="Финансовый 2 2 4 5" xfId="954" xr:uid="{00000000-0005-0000-0000-0000CF040000}"/>
    <cellStyle name="Финансовый 2 2 5" xfId="299" xr:uid="{00000000-0005-0000-0000-0000D0040000}"/>
    <cellStyle name="Финансовый 2 2 5 2" xfId="1000" xr:uid="{00000000-0005-0000-0000-0000D1040000}"/>
    <cellStyle name="Финансовый 2 2 6" xfId="470" xr:uid="{00000000-0005-0000-0000-0000D2040000}"/>
    <cellStyle name="Финансовый 2 2 6 2" xfId="1171" xr:uid="{00000000-0005-0000-0000-0000D3040000}"/>
    <cellStyle name="Финансовый 2 2 7" xfId="767" xr:uid="{00000000-0005-0000-0000-0000D4040000}"/>
    <cellStyle name="Финансовый 2 2 7 2" xfId="1461" xr:uid="{00000000-0005-0000-0000-0000D5040000}"/>
    <cellStyle name="Финансовый 2 2 8" xfId="829" xr:uid="{00000000-0005-0000-0000-0000D6040000}"/>
    <cellStyle name="Финансовый 2 3" xfId="120" xr:uid="{00000000-0005-0000-0000-0000D7040000}"/>
    <cellStyle name="Финансовый 2 3 2" xfId="253" xr:uid="{00000000-0005-0000-0000-0000D8040000}"/>
    <cellStyle name="Финансовый 2 3 2 2" xfId="254" xr:uid="{00000000-0005-0000-0000-0000D9040000}"/>
    <cellStyle name="Финансовый 2 3 2 2 2" xfId="426" xr:uid="{00000000-0005-0000-0000-0000DA040000}"/>
    <cellStyle name="Финансовый 2 3 2 2 2 2" xfId="1127" xr:uid="{00000000-0005-0000-0000-0000DB040000}"/>
    <cellStyle name="Финансовый 2 3 2 2 3" xfId="597" xr:uid="{00000000-0005-0000-0000-0000DC040000}"/>
    <cellStyle name="Финансовый 2 3 2 2 3 2" xfId="1298" xr:uid="{00000000-0005-0000-0000-0000DD040000}"/>
    <cellStyle name="Финансовый 2 3 2 2 4" xfId="775" xr:uid="{00000000-0005-0000-0000-0000DE040000}"/>
    <cellStyle name="Финансовый 2 3 2 2 4 2" xfId="1469" xr:uid="{00000000-0005-0000-0000-0000DF040000}"/>
    <cellStyle name="Финансовый 2 3 2 2 5" xfId="956" xr:uid="{00000000-0005-0000-0000-0000E0040000}"/>
    <cellStyle name="Финансовый 2 3 2 3" xfId="255" xr:uid="{00000000-0005-0000-0000-0000E1040000}"/>
    <cellStyle name="Финансовый 2 3 2 3 2" xfId="427" xr:uid="{00000000-0005-0000-0000-0000E2040000}"/>
    <cellStyle name="Финансовый 2 3 2 3 2 2" xfId="1128" xr:uid="{00000000-0005-0000-0000-0000E3040000}"/>
    <cellStyle name="Финансовый 2 3 2 3 3" xfId="598" xr:uid="{00000000-0005-0000-0000-0000E4040000}"/>
    <cellStyle name="Финансовый 2 3 2 3 3 2" xfId="1299" xr:uid="{00000000-0005-0000-0000-0000E5040000}"/>
    <cellStyle name="Финансовый 2 3 2 3 4" xfId="776" xr:uid="{00000000-0005-0000-0000-0000E6040000}"/>
    <cellStyle name="Финансовый 2 3 2 3 4 2" xfId="1470" xr:uid="{00000000-0005-0000-0000-0000E7040000}"/>
    <cellStyle name="Финансовый 2 3 2 3 5" xfId="957" xr:uid="{00000000-0005-0000-0000-0000E8040000}"/>
    <cellStyle name="Финансовый 2 3 2 4" xfId="425" xr:uid="{00000000-0005-0000-0000-0000E9040000}"/>
    <cellStyle name="Финансовый 2 3 2 4 2" xfId="1126" xr:uid="{00000000-0005-0000-0000-0000EA040000}"/>
    <cellStyle name="Финансовый 2 3 2 5" xfId="596" xr:uid="{00000000-0005-0000-0000-0000EB040000}"/>
    <cellStyle name="Финансовый 2 3 2 5 2" xfId="1297" xr:uid="{00000000-0005-0000-0000-0000EC040000}"/>
    <cellStyle name="Финансовый 2 3 2 6" xfId="774" xr:uid="{00000000-0005-0000-0000-0000ED040000}"/>
    <cellStyle name="Финансовый 2 3 2 6 2" xfId="1468" xr:uid="{00000000-0005-0000-0000-0000EE040000}"/>
    <cellStyle name="Финансовый 2 3 2 7" xfId="955" xr:uid="{00000000-0005-0000-0000-0000EF040000}"/>
    <cellStyle name="Финансовый 2 3 3" xfId="256" xr:uid="{00000000-0005-0000-0000-0000F0040000}"/>
    <cellStyle name="Финансовый 2 3 3 2" xfId="428" xr:uid="{00000000-0005-0000-0000-0000F1040000}"/>
    <cellStyle name="Финансовый 2 3 3 2 2" xfId="1129" xr:uid="{00000000-0005-0000-0000-0000F2040000}"/>
    <cellStyle name="Финансовый 2 3 3 3" xfId="599" xr:uid="{00000000-0005-0000-0000-0000F3040000}"/>
    <cellStyle name="Финансовый 2 3 3 3 2" xfId="1300" xr:uid="{00000000-0005-0000-0000-0000F4040000}"/>
    <cellStyle name="Финансовый 2 3 3 4" xfId="777" xr:uid="{00000000-0005-0000-0000-0000F5040000}"/>
    <cellStyle name="Финансовый 2 3 3 4 2" xfId="1471" xr:uid="{00000000-0005-0000-0000-0000F6040000}"/>
    <cellStyle name="Финансовый 2 3 3 5" xfId="958" xr:uid="{00000000-0005-0000-0000-0000F7040000}"/>
    <cellStyle name="Финансовый 2 3 4" xfId="257" xr:uid="{00000000-0005-0000-0000-0000F8040000}"/>
    <cellStyle name="Финансовый 2 3 4 2" xfId="429" xr:uid="{00000000-0005-0000-0000-0000F9040000}"/>
    <cellStyle name="Финансовый 2 3 4 2 2" xfId="1130" xr:uid="{00000000-0005-0000-0000-0000FA040000}"/>
    <cellStyle name="Финансовый 2 3 4 3" xfId="600" xr:uid="{00000000-0005-0000-0000-0000FB040000}"/>
    <cellStyle name="Финансовый 2 3 4 3 2" xfId="1301" xr:uid="{00000000-0005-0000-0000-0000FC040000}"/>
    <cellStyle name="Финансовый 2 3 4 4" xfId="778" xr:uid="{00000000-0005-0000-0000-0000FD040000}"/>
    <cellStyle name="Финансовый 2 3 4 4 2" xfId="1472" xr:uid="{00000000-0005-0000-0000-0000FE040000}"/>
    <cellStyle name="Финансовый 2 3 4 5" xfId="959" xr:uid="{00000000-0005-0000-0000-0000FF040000}"/>
    <cellStyle name="Финансовый 2 3 5" xfId="292" xr:uid="{00000000-0005-0000-0000-000000050000}"/>
    <cellStyle name="Финансовый 2 3 5 2" xfId="993" xr:uid="{00000000-0005-0000-0000-000001050000}"/>
    <cellStyle name="Финансовый 2 3 6" xfId="463" xr:uid="{00000000-0005-0000-0000-000002050000}"/>
    <cellStyle name="Финансовый 2 3 6 2" xfId="1164" xr:uid="{00000000-0005-0000-0000-000003050000}"/>
    <cellStyle name="Финансовый 2 3 7" xfId="773" xr:uid="{00000000-0005-0000-0000-000004050000}"/>
    <cellStyle name="Финансовый 2 3 7 2" xfId="1467" xr:uid="{00000000-0005-0000-0000-000005050000}"/>
    <cellStyle name="Финансовый 2 3 8" xfId="822" xr:uid="{00000000-0005-0000-0000-000006050000}"/>
    <cellStyle name="Финансовый 2 4" xfId="258" xr:uid="{00000000-0005-0000-0000-000007050000}"/>
    <cellStyle name="Финансовый 2 4 2" xfId="259" xr:uid="{00000000-0005-0000-0000-000008050000}"/>
    <cellStyle name="Финансовый 2 4 2 2" xfId="431" xr:uid="{00000000-0005-0000-0000-000009050000}"/>
    <cellStyle name="Финансовый 2 4 2 2 2" xfId="1132" xr:uid="{00000000-0005-0000-0000-00000A050000}"/>
    <cellStyle name="Финансовый 2 4 2 3" xfId="602" xr:uid="{00000000-0005-0000-0000-00000B050000}"/>
    <cellStyle name="Финансовый 2 4 2 3 2" xfId="1303" xr:uid="{00000000-0005-0000-0000-00000C050000}"/>
    <cellStyle name="Финансовый 2 4 2 4" xfId="780" xr:uid="{00000000-0005-0000-0000-00000D050000}"/>
    <cellStyle name="Финансовый 2 4 2 4 2" xfId="1474" xr:uid="{00000000-0005-0000-0000-00000E050000}"/>
    <cellStyle name="Финансовый 2 4 2 5" xfId="961" xr:uid="{00000000-0005-0000-0000-00000F050000}"/>
    <cellStyle name="Финансовый 2 4 3" xfId="260" xr:uid="{00000000-0005-0000-0000-000010050000}"/>
    <cellStyle name="Финансовый 2 4 3 2" xfId="432" xr:uid="{00000000-0005-0000-0000-000011050000}"/>
    <cellStyle name="Финансовый 2 4 3 2 2" xfId="1133" xr:uid="{00000000-0005-0000-0000-000012050000}"/>
    <cellStyle name="Финансовый 2 4 3 3" xfId="603" xr:uid="{00000000-0005-0000-0000-000013050000}"/>
    <cellStyle name="Финансовый 2 4 3 3 2" xfId="1304" xr:uid="{00000000-0005-0000-0000-000014050000}"/>
    <cellStyle name="Финансовый 2 4 3 4" xfId="781" xr:uid="{00000000-0005-0000-0000-000015050000}"/>
    <cellStyle name="Финансовый 2 4 3 4 2" xfId="1475" xr:uid="{00000000-0005-0000-0000-000016050000}"/>
    <cellStyle name="Финансовый 2 4 3 5" xfId="962" xr:uid="{00000000-0005-0000-0000-000017050000}"/>
    <cellStyle name="Финансовый 2 4 4" xfId="430" xr:uid="{00000000-0005-0000-0000-000018050000}"/>
    <cellStyle name="Финансовый 2 4 4 2" xfId="1131" xr:uid="{00000000-0005-0000-0000-000019050000}"/>
    <cellStyle name="Финансовый 2 4 5" xfId="601" xr:uid="{00000000-0005-0000-0000-00001A050000}"/>
    <cellStyle name="Финансовый 2 4 5 2" xfId="1302" xr:uid="{00000000-0005-0000-0000-00001B050000}"/>
    <cellStyle name="Финансовый 2 4 6" xfId="779" xr:uid="{00000000-0005-0000-0000-00001C050000}"/>
    <cellStyle name="Финансовый 2 4 6 2" xfId="1473" xr:uid="{00000000-0005-0000-0000-00001D050000}"/>
    <cellStyle name="Финансовый 2 4 7" xfId="960" xr:uid="{00000000-0005-0000-0000-00001E050000}"/>
    <cellStyle name="Финансовый 2 5" xfId="261" xr:uid="{00000000-0005-0000-0000-00001F050000}"/>
    <cellStyle name="Финансовый 2 5 2" xfId="433" xr:uid="{00000000-0005-0000-0000-000020050000}"/>
    <cellStyle name="Финансовый 2 5 2 2" xfId="1134" xr:uid="{00000000-0005-0000-0000-000021050000}"/>
    <cellStyle name="Финансовый 2 5 3" xfId="604" xr:uid="{00000000-0005-0000-0000-000022050000}"/>
    <cellStyle name="Финансовый 2 5 3 2" xfId="1305" xr:uid="{00000000-0005-0000-0000-000023050000}"/>
    <cellStyle name="Финансовый 2 5 4" xfId="782" xr:uid="{00000000-0005-0000-0000-000024050000}"/>
    <cellStyle name="Финансовый 2 5 4 2" xfId="1476" xr:uid="{00000000-0005-0000-0000-000025050000}"/>
    <cellStyle name="Финансовый 2 5 5" xfId="963" xr:uid="{00000000-0005-0000-0000-000026050000}"/>
    <cellStyle name="Финансовый 2 6" xfId="262" xr:uid="{00000000-0005-0000-0000-000027050000}"/>
    <cellStyle name="Финансовый 2 6 2" xfId="434" xr:uid="{00000000-0005-0000-0000-000028050000}"/>
    <cellStyle name="Финансовый 2 6 2 2" xfId="1135" xr:uid="{00000000-0005-0000-0000-000029050000}"/>
    <cellStyle name="Финансовый 2 6 3" xfId="605" xr:uid="{00000000-0005-0000-0000-00002A050000}"/>
    <cellStyle name="Финансовый 2 6 3 2" xfId="1306" xr:uid="{00000000-0005-0000-0000-00002B050000}"/>
    <cellStyle name="Финансовый 2 6 4" xfId="783" xr:uid="{00000000-0005-0000-0000-00002C050000}"/>
    <cellStyle name="Финансовый 2 6 4 2" xfId="1477" xr:uid="{00000000-0005-0000-0000-00002D050000}"/>
    <cellStyle name="Финансовый 2 6 5" xfId="964" xr:uid="{00000000-0005-0000-0000-00002E050000}"/>
    <cellStyle name="Финансовый 2 7" xfId="263" xr:uid="{00000000-0005-0000-0000-00002F050000}"/>
    <cellStyle name="Финансовый 2 7 2" xfId="435" xr:uid="{00000000-0005-0000-0000-000030050000}"/>
    <cellStyle name="Финансовый 2 7 2 2" xfId="1136" xr:uid="{00000000-0005-0000-0000-000031050000}"/>
    <cellStyle name="Финансовый 2 7 3" xfId="606" xr:uid="{00000000-0005-0000-0000-000032050000}"/>
    <cellStyle name="Финансовый 2 7 3 2" xfId="1307" xr:uid="{00000000-0005-0000-0000-000033050000}"/>
    <cellStyle name="Финансовый 2 7 4" xfId="784" xr:uid="{00000000-0005-0000-0000-000034050000}"/>
    <cellStyle name="Финансовый 2 7 4 2" xfId="1478" xr:uid="{00000000-0005-0000-0000-000035050000}"/>
    <cellStyle name="Финансовый 2 7 5" xfId="965" xr:uid="{00000000-0005-0000-0000-000036050000}"/>
    <cellStyle name="Финансовый 2 8" xfId="109" xr:uid="{00000000-0005-0000-0000-000037050000}"/>
    <cellStyle name="Финансовый 2 8 2" xfId="766" xr:uid="{00000000-0005-0000-0000-000038050000}"/>
    <cellStyle name="Финансовый 2 8 2 2" xfId="1460" xr:uid="{00000000-0005-0000-0000-000039050000}"/>
    <cellStyle name="Финансовый 2 8 3" xfId="812" xr:uid="{00000000-0005-0000-0000-00003A050000}"/>
    <cellStyle name="Финансовый 2 9" xfId="282" xr:uid="{00000000-0005-0000-0000-00003B050000}"/>
    <cellStyle name="Финансовый 2 9 2" xfId="983" xr:uid="{00000000-0005-0000-0000-00003C050000}"/>
    <cellStyle name="Финансовый 3" xfId="52" xr:uid="{00000000-0005-0000-0000-00003D050000}"/>
    <cellStyle name="Финансовый 3 10" xfId="454" xr:uid="{00000000-0005-0000-0000-00003E050000}"/>
    <cellStyle name="Финансовый 3 10 2" xfId="1155" xr:uid="{00000000-0005-0000-0000-00003F050000}"/>
    <cellStyle name="Финансовый 3 11" xfId="785" xr:uid="{00000000-0005-0000-0000-000040050000}"/>
    <cellStyle name="Финансовый 3 11 2" xfId="1479" xr:uid="{00000000-0005-0000-0000-000041050000}"/>
    <cellStyle name="Финансовый 3 12" xfId="806" xr:uid="{00000000-0005-0000-0000-000042050000}"/>
    <cellStyle name="Финансовый 3 2" xfId="128" xr:uid="{00000000-0005-0000-0000-000043050000}"/>
    <cellStyle name="Финансовый 3 2 2" xfId="264" xr:uid="{00000000-0005-0000-0000-000044050000}"/>
    <cellStyle name="Финансовый 3 2 2 2" xfId="265" xr:uid="{00000000-0005-0000-0000-000045050000}"/>
    <cellStyle name="Финансовый 3 2 2 2 2" xfId="437" xr:uid="{00000000-0005-0000-0000-000046050000}"/>
    <cellStyle name="Финансовый 3 2 2 2 2 2" xfId="1138" xr:uid="{00000000-0005-0000-0000-000047050000}"/>
    <cellStyle name="Финансовый 3 2 2 2 3" xfId="608" xr:uid="{00000000-0005-0000-0000-000048050000}"/>
    <cellStyle name="Финансовый 3 2 2 2 3 2" xfId="1309" xr:uid="{00000000-0005-0000-0000-000049050000}"/>
    <cellStyle name="Финансовый 3 2 2 2 4" xfId="788" xr:uid="{00000000-0005-0000-0000-00004A050000}"/>
    <cellStyle name="Финансовый 3 2 2 2 4 2" xfId="1482" xr:uid="{00000000-0005-0000-0000-00004B050000}"/>
    <cellStyle name="Финансовый 3 2 2 2 5" xfId="967" xr:uid="{00000000-0005-0000-0000-00004C050000}"/>
    <cellStyle name="Финансовый 3 2 2 3" xfId="266" xr:uid="{00000000-0005-0000-0000-00004D050000}"/>
    <cellStyle name="Финансовый 3 2 2 3 2" xfId="438" xr:uid="{00000000-0005-0000-0000-00004E050000}"/>
    <cellStyle name="Финансовый 3 2 2 3 2 2" xfId="1139" xr:uid="{00000000-0005-0000-0000-00004F050000}"/>
    <cellStyle name="Финансовый 3 2 2 3 3" xfId="609" xr:uid="{00000000-0005-0000-0000-000050050000}"/>
    <cellStyle name="Финансовый 3 2 2 3 3 2" xfId="1310" xr:uid="{00000000-0005-0000-0000-000051050000}"/>
    <cellStyle name="Финансовый 3 2 2 3 4" xfId="789" xr:uid="{00000000-0005-0000-0000-000052050000}"/>
    <cellStyle name="Финансовый 3 2 2 3 4 2" xfId="1483" xr:uid="{00000000-0005-0000-0000-000053050000}"/>
    <cellStyle name="Финансовый 3 2 2 3 5" xfId="968" xr:uid="{00000000-0005-0000-0000-000054050000}"/>
    <cellStyle name="Финансовый 3 2 2 4" xfId="436" xr:uid="{00000000-0005-0000-0000-000055050000}"/>
    <cellStyle name="Финансовый 3 2 2 4 2" xfId="1137" xr:uid="{00000000-0005-0000-0000-000056050000}"/>
    <cellStyle name="Финансовый 3 2 2 5" xfId="607" xr:uid="{00000000-0005-0000-0000-000057050000}"/>
    <cellStyle name="Финансовый 3 2 2 5 2" xfId="1308" xr:uid="{00000000-0005-0000-0000-000058050000}"/>
    <cellStyle name="Финансовый 3 2 2 6" xfId="787" xr:uid="{00000000-0005-0000-0000-000059050000}"/>
    <cellStyle name="Финансовый 3 2 2 6 2" xfId="1481" xr:uid="{00000000-0005-0000-0000-00005A050000}"/>
    <cellStyle name="Финансовый 3 2 2 7" xfId="966" xr:uid="{00000000-0005-0000-0000-00005B050000}"/>
    <cellStyle name="Финансовый 3 2 3" xfId="267" xr:uid="{00000000-0005-0000-0000-00005C050000}"/>
    <cellStyle name="Финансовый 3 2 3 2" xfId="439" xr:uid="{00000000-0005-0000-0000-00005D050000}"/>
    <cellStyle name="Финансовый 3 2 3 2 2" xfId="1140" xr:uid="{00000000-0005-0000-0000-00005E050000}"/>
    <cellStyle name="Финансовый 3 2 3 3" xfId="610" xr:uid="{00000000-0005-0000-0000-00005F050000}"/>
    <cellStyle name="Финансовый 3 2 3 3 2" xfId="1311" xr:uid="{00000000-0005-0000-0000-000060050000}"/>
    <cellStyle name="Финансовый 3 2 3 4" xfId="790" xr:uid="{00000000-0005-0000-0000-000061050000}"/>
    <cellStyle name="Финансовый 3 2 3 4 2" xfId="1484" xr:uid="{00000000-0005-0000-0000-000062050000}"/>
    <cellStyle name="Финансовый 3 2 3 5" xfId="969" xr:uid="{00000000-0005-0000-0000-000063050000}"/>
    <cellStyle name="Финансовый 3 2 4" xfId="268" xr:uid="{00000000-0005-0000-0000-000064050000}"/>
    <cellStyle name="Финансовый 3 2 4 2" xfId="440" xr:uid="{00000000-0005-0000-0000-000065050000}"/>
    <cellStyle name="Финансовый 3 2 4 2 2" xfId="1141" xr:uid="{00000000-0005-0000-0000-000066050000}"/>
    <cellStyle name="Финансовый 3 2 4 3" xfId="611" xr:uid="{00000000-0005-0000-0000-000067050000}"/>
    <cellStyle name="Финансовый 3 2 4 3 2" xfId="1312" xr:uid="{00000000-0005-0000-0000-000068050000}"/>
    <cellStyle name="Финансовый 3 2 4 4" xfId="791" xr:uid="{00000000-0005-0000-0000-000069050000}"/>
    <cellStyle name="Финансовый 3 2 4 4 2" xfId="1485" xr:uid="{00000000-0005-0000-0000-00006A050000}"/>
    <cellStyle name="Финансовый 3 2 4 5" xfId="970" xr:uid="{00000000-0005-0000-0000-00006B050000}"/>
    <cellStyle name="Финансовый 3 2 5" xfId="300" xr:uid="{00000000-0005-0000-0000-00006C050000}"/>
    <cellStyle name="Финансовый 3 2 5 2" xfId="1001" xr:uid="{00000000-0005-0000-0000-00006D050000}"/>
    <cellStyle name="Финансовый 3 2 6" xfId="471" xr:uid="{00000000-0005-0000-0000-00006E050000}"/>
    <cellStyle name="Финансовый 3 2 6 2" xfId="1172" xr:uid="{00000000-0005-0000-0000-00006F050000}"/>
    <cellStyle name="Финансовый 3 2 7" xfId="786" xr:uid="{00000000-0005-0000-0000-000070050000}"/>
    <cellStyle name="Финансовый 3 2 7 2" xfId="1480" xr:uid="{00000000-0005-0000-0000-000071050000}"/>
    <cellStyle name="Финансовый 3 2 8" xfId="830" xr:uid="{00000000-0005-0000-0000-000072050000}"/>
    <cellStyle name="Финансовый 3 3" xfId="121" xr:uid="{00000000-0005-0000-0000-000073050000}"/>
    <cellStyle name="Финансовый 3 3 2" xfId="269" xr:uid="{00000000-0005-0000-0000-000074050000}"/>
    <cellStyle name="Финансовый 3 3 2 2" xfId="270" xr:uid="{00000000-0005-0000-0000-000075050000}"/>
    <cellStyle name="Финансовый 3 3 2 2 2" xfId="442" xr:uid="{00000000-0005-0000-0000-000076050000}"/>
    <cellStyle name="Финансовый 3 3 2 2 2 2" xfId="1143" xr:uid="{00000000-0005-0000-0000-000077050000}"/>
    <cellStyle name="Финансовый 3 3 2 2 3" xfId="613" xr:uid="{00000000-0005-0000-0000-000078050000}"/>
    <cellStyle name="Финансовый 3 3 2 2 3 2" xfId="1314" xr:uid="{00000000-0005-0000-0000-000079050000}"/>
    <cellStyle name="Финансовый 3 3 2 2 4" xfId="794" xr:uid="{00000000-0005-0000-0000-00007A050000}"/>
    <cellStyle name="Финансовый 3 3 2 2 4 2" xfId="1488" xr:uid="{00000000-0005-0000-0000-00007B050000}"/>
    <cellStyle name="Финансовый 3 3 2 2 5" xfId="972" xr:uid="{00000000-0005-0000-0000-00007C050000}"/>
    <cellStyle name="Финансовый 3 3 2 3" xfId="271" xr:uid="{00000000-0005-0000-0000-00007D050000}"/>
    <cellStyle name="Финансовый 3 3 2 3 2" xfId="443" xr:uid="{00000000-0005-0000-0000-00007E050000}"/>
    <cellStyle name="Финансовый 3 3 2 3 2 2" xfId="1144" xr:uid="{00000000-0005-0000-0000-00007F050000}"/>
    <cellStyle name="Финансовый 3 3 2 3 3" xfId="614" xr:uid="{00000000-0005-0000-0000-000080050000}"/>
    <cellStyle name="Финансовый 3 3 2 3 3 2" xfId="1315" xr:uid="{00000000-0005-0000-0000-000081050000}"/>
    <cellStyle name="Финансовый 3 3 2 3 4" xfId="795" xr:uid="{00000000-0005-0000-0000-000082050000}"/>
    <cellStyle name="Финансовый 3 3 2 3 4 2" xfId="1489" xr:uid="{00000000-0005-0000-0000-000083050000}"/>
    <cellStyle name="Финансовый 3 3 2 3 5" xfId="973" xr:uid="{00000000-0005-0000-0000-000084050000}"/>
    <cellStyle name="Финансовый 3 3 2 4" xfId="441" xr:uid="{00000000-0005-0000-0000-000085050000}"/>
    <cellStyle name="Финансовый 3 3 2 4 2" xfId="1142" xr:uid="{00000000-0005-0000-0000-000086050000}"/>
    <cellStyle name="Финансовый 3 3 2 5" xfId="612" xr:uid="{00000000-0005-0000-0000-000087050000}"/>
    <cellStyle name="Финансовый 3 3 2 5 2" xfId="1313" xr:uid="{00000000-0005-0000-0000-000088050000}"/>
    <cellStyle name="Финансовый 3 3 2 6" xfId="793" xr:uid="{00000000-0005-0000-0000-000089050000}"/>
    <cellStyle name="Финансовый 3 3 2 6 2" xfId="1487" xr:uid="{00000000-0005-0000-0000-00008A050000}"/>
    <cellStyle name="Финансовый 3 3 2 7" xfId="971" xr:uid="{00000000-0005-0000-0000-00008B050000}"/>
    <cellStyle name="Финансовый 3 3 3" xfId="272" xr:uid="{00000000-0005-0000-0000-00008C050000}"/>
    <cellStyle name="Финансовый 3 3 3 2" xfId="444" xr:uid="{00000000-0005-0000-0000-00008D050000}"/>
    <cellStyle name="Финансовый 3 3 3 2 2" xfId="1145" xr:uid="{00000000-0005-0000-0000-00008E050000}"/>
    <cellStyle name="Финансовый 3 3 3 3" xfId="615" xr:uid="{00000000-0005-0000-0000-00008F050000}"/>
    <cellStyle name="Финансовый 3 3 3 3 2" xfId="1316" xr:uid="{00000000-0005-0000-0000-000090050000}"/>
    <cellStyle name="Финансовый 3 3 3 4" xfId="796" xr:uid="{00000000-0005-0000-0000-000091050000}"/>
    <cellStyle name="Финансовый 3 3 3 4 2" xfId="1490" xr:uid="{00000000-0005-0000-0000-000092050000}"/>
    <cellStyle name="Финансовый 3 3 3 5" xfId="974" xr:uid="{00000000-0005-0000-0000-000093050000}"/>
    <cellStyle name="Финансовый 3 3 4" xfId="273" xr:uid="{00000000-0005-0000-0000-000094050000}"/>
    <cellStyle name="Финансовый 3 3 4 2" xfId="445" xr:uid="{00000000-0005-0000-0000-000095050000}"/>
    <cellStyle name="Финансовый 3 3 4 2 2" xfId="1146" xr:uid="{00000000-0005-0000-0000-000096050000}"/>
    <cellStyle name="Финансовый 3 3 4 3" xfId="616" xr:uid="{00000000-0005-0000-0000-000097050000}"/>
    <cellStyle name="Финансовый 3 3 4 3 2" xfId="1317" xr:uid="{00000000-0005-0000-0000-000098050000}"/>
    <cellStyle name="Финансовый 3 3 4 4" xfId="797" xr:uid="{00000000-0005-0000-0000-000099050000}"/>
    <cellStyle name="Финансовый 3 3 4 4 2" xfId="1491" xr:uid="{00000000-0005-0000-0000-00009A050000}"/>
    <cellStyle name="Финансовый 3 3 4 5" xfId="975" xr:uid="{00000000-0005-0000-0000-00009B050000}"/>
    <cellStyle name="Финансовый 3 3 5" xfId="293" xr:uid="{00000000-0005-0000-0000-00009C050000}"/>
    <cellStyle name="Финансовый 3 3 5 2" xfId="994" xr:uid="{00000000-0005-0000-0000-00009D050000}"/>
    <cellStyle name="Финансовый 3 3 6" xfId="464" xr:uid="{00000000-0005-0000-0000-00009E050000}"/>
    <cellStyle name="Финансовый 3 3 6 2" xfId="1165" xr:uid="{00000000-0005-0000-0000-00009F050000}"/>
    <cellStyle name="Финансовый 3 3 7" xfId="792" xr:uid="{00000000-0005-0000-0000-0000A0050000}"/>
    <cellStyle name="Финансовый 3 3 7 2" xfId="1486" xr:uid="{00000000-0005-0000-0000-0000A1050000}"/>
    <cellStyle name="Финансовый 3 3 8" xfId="823" xr:uid="{00000000-0005-0000-0000-0000A2050000}"/>
    <cellStyle name="Финансовый 3 4" xfId="274" xr:uid="{00000000-0005-0000-0000-0000A3050000}"/>
    <cellStyle name="Финансовый 3 4 2" xfId="275" xr:uid="{00000000-0005-0000-0000-0000A4050000}"/>
    <cellStyle name="Финансовый 3 4 2 2" xfId="447" xr:uid="{00000000-0005-0000-0000-0000A5050000}"/>
    <cellStyle name="Финансовый 3 4 2 2 2" xfId="1148" xr:uid="{00000000-0005-0000-0000-0000A6050000}"/>
    <cellStyle name="Финансовый 3 4 2 3" xfId="618" xr:uid="{00000000-0005-0000-0000-0000A7050000}"/>
    <cellStyle name="Финансовый 3 4 2 3 2" xfId="1319" xr:uid="{00000000-0005-0000-0000-0000A8050000}"/>
    <cellStyle name="Финансовый 3 4 2 4" xfId="799" xr:uid="{00000000-0005-0000-0000-0000A9050000}"/>
    <cellStyle name="Финансовый 3 4 2 4 2" xfId="1493" xr:uid="{00000000-0005-0000-0000-0000AA050000}"/>
    <cellStyle name="Финансовый 3 4 2 5" xfId="977" xr:uid="{00000000-0005-0000-0000-0000AB050000}"/>
    <cellStyle name="Финансовый 3 4 3" xfId="276" xr:uid="{00000000-0005-0000-0000-0000AC050000}"/>
    <cellStyle name="Финансовый 3 4 3 2" xfId="448" xr:uid="{00000000-0005-0000-0000-0000AD050000}"/>
    <cellStyle name="Финансовый 3 4 3 2 2" xfId="1149" xr:uid="{00000000-0005-0000-0000-0000AE050000}"/>
    <cellStyle name="Финансовый 3 4 3 3" xfId="619" xr:uid="{00000000-0005-0000-0000-0000AF050000}"/>
    <cellStyle name="Финансовый 3 4 3 3 2" xfId="1320" xr:uid="{00000000-0005-0000-0000-0000B0050000}"/>
    <cellStyle name="Финансовый 3 4 3 4" xfId="800" xr:uid="{00000000-0005-0000-0000-0000B1050000}"/>
    <cellStyle name="Финансовый 3 4 3 4 2" xfId="1494" xr:uid="{00000000-0005-0000-0000-0000B2050000}"/>
    <cellStyle name="Финансовый 3 4 3 5" xfId="978" xr:uid="{00000000-0005-0000-0000-0000B3050000}"/>
    <cellStyle name="Финансовый 3 4 4" xfId="446" xr:uid="{00000000-0005-0000-0000-0000B4050000}"/>
    <cellStyle name="Финансовый 3 4 4 2" xfId="1147" xr:uid="{00000000-0005-0000-0000-0000B5050000}"/>
    <cellStyle name="Финансовый 3 4 5" xfId="617" xr:uid="{00000000-0005-0000-0000-0000B6050000}"/>
    <cellStyle name="Финансовый 3 4 5 2" xfId="1318" xr:uid="{00000000-0005-0000-0000-0000B7050000}"/>
    <cellStyle name="Финансовый 3 4 6" xfId="798" xr:uid="{00000000-0005-0000-0000-0000B8050000}"/>
    <cellStyle name="Финансовый 3 4 6 2" xfId="1492" xr:uid="{00000000-0005-0000-0000-0000B9050000}"/>
    <cellStyle name="Финансовый 3 4 7" xfId="976" xr:uid="{00000000-0005-0000-0000-0000BA050000}"/>
    <cellStyle name="Финансовый 3 5" xfId="277" xr:uid="{00000000-0005-0000-0000-0000BB050000}"/>
    <cellStyle name="Финансовый 3 5 2" xfId="449" xr:uid="{00000000-0005-0000-0000-0000BC050000}"/>
    <cellStyle name="Финансовый 3 5 2 2" xfId="1150" xr:uid="{00000000-0005-0000-0000-0000BD050000}"/>
    <cellStyle name="Финансовый 3 5 3" xfId="620" xr:uid="{00000000-0005-0000-0000-0000BE050000}"/>
    <cellStyle name="Финансовый 3 5 3 2" xfId="1321" xr:uid="{00000000-0005-0000-0000-0000BF050000}"/>
    <cellStyle name="Финансовый 3 5 4" xfId="801" xr:uid="{00000000-0005-0000-0000-0000C0050000}"/>
    <cellStyle name="Финансовый 3 5 4 2" xfId="1495" xr:uid="{00000000-0005-0000-0000-0000C1050000}"/>
    <cellStyle name="Финансовый 3 5 5" xfId="979" xr:uid="{00000000-0005-0000-0000-0000C2050000}"/>
    <cellStyle name="Финансовый 3 6" xfId="278" xr:uid="{00000000-0005-0000-0000-0000C3050000}"/>
    <cellStyle name="Финансовый 3 6 2" xfId="450" xr:uid="{00000000-0005-0000-0000-0000C4050000}"/>
    <cellStyle name="Финансовый 3 6 2 2" xfId="1151" xr:uid="{00000000-0005-0000-0000-0000C5050000}"/>
    <cellStyle name="Финансовый 3 6 3" xfId="621" xr:uid="{00000000-0005-0000-0000-0000C6050000}"/>
    <cellStyle name="Финансовый 3 6 3 2" xfId="1322" xr:uid="{00000000-0005-0000-0000-0000C7050000}"/>
    <cellStyle name="Финансовый 3 6 4" xfId="802" xr:uid="{00000000-0005-0000-0000-0000C8050000}"/>
    <cellStyle name="Финансовый 3 6 4 2" xfId="1496" xr:uid="{00000000-0005-0000-0000-0000C9050000}"/>
    <cellStyle name="Финансовый 3 6 5" xfId="980" xr:uid="{00000000-0005-0000-0000-0000CA050000}"/>
    <cellStyle name="Финансовый 3 7" xfId="279" xr:uid="{00000000-0005-0000-0000-0000CB050000}"/>
    <cellStyle name="Финансовый 3 7 2" xfId="451" xr:uid="{00000000-0005-0000-0000-0000CC050000}"/>
    <cellStyle name="Финансовый 3 7 2 2" xfId="1152" xr:uid="{00000000-0005-0000-0000-0000CD050000}"/>
    <cellStyle name="Финансовый 3 7 3" xfId="622" xr:uid="{00000000-0005-0000-0000-0000CE050000}"/>
    <cellStyle name="Финансовый 3 7 3 2" xfId="1323" xr:uid="{00000000-0005-0000-0000-0000CF050000}"/>
    <cellStyle name="Финансовый 3 7 4" xfId="803" xr:uid="{00000000-0005-0000-0000-0000D0050000}"/>
    <cellStyle name="Финансовый 3 7 4 2" xfId="1497" xr:uid="{00000000-0005-0000-0000-0000D1050000}"/>
    <cellStyle name="Финансовый 3 7 5" xfId="981" xr:uid="{00000000-0005-0000-0000-0000D2050000}"/>
    <cellStyle name="Финансовый 3 8" xfId="110" xr:uid="{00000000-0005-0000-0000-0000D3050000}"/>
    <cellStyle name="Финансовый 3 8 2" xfId="813" xr:uid="{00000000-0005-0000-0000-0000D4050000}"/>
    <cellStyle name="Финансовый 3 9" xfId="283" xr:uid="{00000000-0005-0000-0000-0000D5050000}"/>
    <cellStyle name="Финансовый 3 9 2" xfId="984" xr:uid="{00000000-0005-0000-0000-0000D6050000}"/>
    <cellStyle name="Финансовый 4" xfId="1324" xr:uid="{00000000-0005-0000-0000-0000D7050000}"/>
    <cellStyle name="Хороший" xfId="43" builtinId="26" customBuiltin="1"/>
    <cellStyle name="Хороший 2" xfId="101" xr:uid="{00000000-0005-0000-0000-0000D9050000}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54</v>
      </c>
    </row>
    <row r="2" spans="1:30" ht="18.75" x14ac:dyDescent="0.3">
      <c r="AC2" s="25" t="s">
        <v>0</v>
      </c>
    </row>
    <row r="3" spans="1:30" ht="18.75" x14ac:dyDescent="0.3">
      <c r="AC3" s="25" t="s">
        <v>792</v>
      </c>
    </row>
    <row r="4" spans="1:30" ht="18.75" x14ac:dyDescent="0.3">
      <c r="A4" s="324" t="s">
        <v>162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</row>
    <row r="5" spans="1:30" ht="18.75" x14ac:dyDescent="0.3">
      <c r="A5" s="336" t="s">
        <v>63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336" t="s">
        <v>789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</row>
    <row r="8" spans="1:30" x14ac:dyDescent="0.25">
      <c r="A8" s="328" t="s">
        <v>75</v>
      </c>
      <c r="B8" s="328"/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28"/>
      <c r="U8" s="328"/>
      <c r="V8" s="328"/>
      <c r="W8" s="328"/>
      <c r="X8" s="328"/>
      <c r="Y8" s="328"/>
      <c r="Z8" s="328"/>
      <c r="AA8" s="328"/>
      <c r="AB8" s="328"/>
      <c r="AC8" s="328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337" t="s">
        <v>20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</row>
    <row r="12" spans="1:30" ht="18.75" x14ac:dyDescent="0.25">
      <c r="A12" s="333" t="s">
        <v>794</v>
      </c>
      <c r="B12" s="334"/>
      <c r="C12" s="334"/>
      <c r="D12" s="334"/>
      <c r="E12" s="334"/>
      <c r="F12" s="334"/>
      <c r="G12" s="334"/>
      <c r="H12" s="334"/>
      <c r="I12" s="334"/>
      <c r="J12" s="334"/>
      <c r="K12" s="334"/>
      <c r="L12" s="334"/>
      <c r="M12" s="334"/>
      <c r="N12" s="334"/>
      <c r="O12" s="334"/>
      <c r="P12" s="334"/>
      <c r="Q12" s="334"/>
      <c r="R12" s="334"/>
      <c r="S12" s="334"/>
      <c r="T12" s="334"/>
      <c r="U12" s="334"/>
      <c r="V12" s="334"/>
      <c r="W12" s="334"/>
      <c r="X12" s="334"/>
      <c r="Y12" s="334"/>
      <c r="Z12" s="334"/>
      <c r="AA12" s="334"/>
      <c r="AB12" s="334"/>
      <c r="AC12" s="334"/>
    </row>
    <row r="13" spans="1:30" x14ac:dyDescent="0.25">
      <c r="A13" s="328" t="s">
        <v>793</v>
      </c>
      <c r="B13" s="328"/>
      <c r="C13" s="328"/>
      <c r="D13" s="328"/>
      <c r="E13" s="328"/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Q13" s="328"/>
      <c r="R13" s="328"/>
      <c r="S13" s="328"/>
      <c r="T13" s="328"/>
      <c r="U13" s="328"/>
      <c r="V13" s="328"/>
      <c r="W13" s="328"/>
      <c r="X13" s="328"/>
      <c r="Y13" s="328"/>
      <c r="Z13" s="328"/>
      <c r="AA13" s="328"/>
      <c r="AB13" s="328"/>
      <c r="AC13" s="328"/>
    </row>
    <row r="15" spans="1:30" ht="78" customHeight="1" x14ac:dyDescent="0.25">
      <c r="A15" s="325" t="s">
        <v>64</v>
      </c>
      <c r="B15" s="321" t="s">
        <v>19</v>
      </c>
      <c r="C15" s="321" t="s">
        <v>5</v>
      </c>
      <c r="D15" s="321" t="s">
        <v>805</v>
      </c>
      <c r="E15" s="321" t="s">
        <v>806</v>
      </c>
      <c r="F15" s="321" t="s">
        <v>807</v>
      </c>
      <c r="G15" s="321" t="s">
        <v>808</v>
      </c>
      <c r="H15" s="321" t="s">
        <v>809</v>
      </c>
      <c r="I15" s="321"/>
      <c r="J15" s="321"/>
      <c r="K15" s="321"/>
      <c r="L15" s="321"/>
      <c r="M15" s="321"/>
      <c r="N15" s="321"/>
      <c r="O15" s="321"/>
      <c r="P15" s="321"/>
      <c r="Q15" s="321"/>
      <c r="R15" s="321" t="s">
        <v>810</v>
      </c>
      <c r="S15" s="335" t="s">
        <v>757</v>
      </c>
      <c r="T15" s="331"/>
      <c r="U15" s="331"/>
      <c r="V15" s="331"/>
      <c r="W15" s="331"/>
      <c r="X15" s="331"/>
      <c r="Y15" s="331"/>
      <c r="Z15" s="331"/>
      <c r="AA15" s="331"/>
      <c r="AB15" s="331"/>
      <c r="AC15" s="321" t="s">
        <v>7</v>
      </c>
    </row>
    <row r="16" spans="1:30" ht="39" customHeight="1" x14ac:dyDescent="0.25">
      <c r="A16" s="326"/>
      <c r="B16" s="321"/>
      <c r="C16" s="321"/>
      <c r="D16" s="321"/>
      <c r="E16" s="321"/>
      <c r="F16" s="321"/>
      <c r="G16" s="329"/>
      <c r="H16" s="321" t="s">
        <v>9</v>
      </c>
      <c r="I16" s="321"/>
      <c r="J16" s="321"/>
      <c r="K16" s="321"/>
      <c r="L16" s="321"/>
      <c r="M16" s="321" t="s">
        <v>10</v>
      </c>
      <c r="N16" s="321"/>
      <c r="O16" s="321"/>
      <c r="P16" s="321"/>
      <c r="Q16" s="321"/>
      <c r="R16" s="321"/>
      <c r="S16" s="338" t="s">
        <v>25</v>
      </c>
      <c r="T16" s="331"/>
      <c r="U16" s="330" t="s">
        <v>15</v>
      </c>
      <c r="V16" s="330"/>
      <c r="W16" s="330" t="s">
        <v>60</v>
      </c>
      <c r="X16" s="331"/>
      <c r="Y16" s="330" t="s">
        <v>65</v>
      </c>
      <c r="Z16" s="331"/>
      <c r="AA16" s="330" t="s">
        <v>16</v>
      </c>
      <c r="AB16" s="331"/>
      <c r="AC16" s="321"/>
    </row>
    <row r="17" spans="1:29" ht="112.5" customHeight="1" x14ac:dyDescent="0.25">
      <c r="A17" s="326"/>
      <c r="B17" s="321"/>
      <c r="C17" s="321"/>
      <c r="D17" s="321"/>
      <c r="E17" s="321"/>
      <c r="F17" s="321"/>
      <c r="G17" s="329"/>
      <c r="H17" s="332" t="s">
        <v>25</v>
      </c>
      <c r="I17" s="332" t="s">
        <v>15</v>
      </c>
      <c r="J17" s="330" t="s">
        <v>60</v>
      </c>
      <c r="K17" s="332" t="s">
        <v>65</v>
      </c>
      <c r="L17" s="332" t="s">
        <v>16</v>
      </c>
      <c r="M17" s="322" t="s">
        <v>17</v>
      </c>
      <c r="N17" s="322" t="s">
        <v>15</v>
      </c>
      <c r="O17" s="330" t="s">
        <v>60</v>
      </c>
      <c r="P17" s="322" t="s">
        <v>65</v>
      </c>
      <c r="Q17" s="322" t="s">
        <v>16</v>
      </c>
      <c r="R17" s="321"/>
      <c r="S17" s="331"/>
      <c r="T17" s="331"/>
      <c r="U17" s="330"/>
      <c r="V17" s="330"/>
      <c r="W17" s="331"/>
      <c r="X17" s="331"/>
      <c r="Y17" s="331"/>
      <c r="Z17" s="331"/>
      <c r="AA17" s="331"/>
      <c r="AB17" s="331"/>
      <c r="AC17" s="321"/>
    </row>
    <row r="18" spans="1:29" ht="64.5" customHeight="1" x14ac:dyDescent="0.25">
      <c r="A18" s="327"/>
      <c r="B18" s="321"/>
      <c r="C18" s="321"/>
      <c r="D18" s="321"/>
      <c r="E18" s="321"/>
      <c r="F18" s="321"/>
      <c r="G18" s="329"/>
      <c r="H18" s="332"/>
      <c r="I18" s="332"/>
      <c r="J18" s="330"/>
      <c r="K18" s="332"/>
      <c r="L18" s="332"/>
      <c r="M18" s="322"/>
      <c r="N18" s="322"/>
      <c r="O18" s="330"/>
      <c r="P18" s="322"/>
      <c r="Q18" s="322"/>
      <c r="R18" s="321"/>
      <c r="S18" s="143" t="s">
        <v>811</v>
      </c>
      <c r="T18" s="143" t="s">
        <v>8</v>
      </c>
      <c r="U18" s="143" t="s">
        <v>811</v>
      </c>
      <c r="V18" s="143" t="s">
        <v>8</v>
      </c>
      <c r="W18" s="143" t="s">
        <v>811</v>
      </c>
      <c r="X18" s="143" t="s">
        <v>8</v>
      </c>
      <c r="Y18" s="143" t="s">
        <v>811</v>
      </c>
      <c r="Z18" s="143" t="s">
        <v>8</v>
      </c>
      <c r="AA18" s="143" t="s">
        <v>811</v>
      </c>
      <c r="AB18" s="143" t="s">
        <v>8</v>
      </c>
      <c r="AC18" s="321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315" t="s">
        <v>76</v>
      </c>
      <c r="B21" s="316"/>
      <c r="C21" s="317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323" t="s">
        <v>787</v>
      </c>
      <c r="B23" s="323"/>
      <c r="C23" s="323"/>
      <c r="D23" s="323"/>
      <c r="E23" s="323"/>
      <c r="F23" s="323"/>
      <c r="G23" s="323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318"/>
    </row>
    <row r="27" spans="1:29" x14ac:dyDescent="0.25">
      <c r="J27" s="319"/>
    </row>
    <row r="28" spans="1:29" x14ac:dyDescent="0.25">
      <c r="J28" s="319"/>
    </row>
    <row r="29" spans="1:29" x14ac:dyDescent="0.25">
      <c r="J29" s="320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55</v>
      </c>
    </row>
    <row r="2" spans="1:34" ht="18.75" x14ac:dyDescent="0.3">
      <c r="U2" s="34" t="s">
        <v>0</v>
      </c>
    </row>
    <row r="3" spans="1:34" ht="18.75" x14ac:dyDescent="0.3">
      <c r="U3" s="25" t="s">
        <v>792</v>
      </c>
    </row>
    <row r="4" spans="1:34" ht="18.75" x14ac:dyDescent="0.3">
      <c r="A4" s="341" t="s">
        <v>154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344" t="s">
        <v>63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344" t="s">
        <v>796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343" t="s">
        <v>797</v>
      </c>
      <c r="B8" s="343"/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345" t="s">
        <v>20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346" t="s">
        <v>795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343" t="s">
        <v>798</v>
      </c>
      <c r="B13" s="343"/>
      <c r="C13" s="343"/>
      <c r="D13" s="343"/>
      <c r="E13" s="343"/>
      <c r="F13" s="343"/>
      <c r="G13" s="343"/>
      <c r="H13" s="343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3"/>
      <c r="T13" s="343"/>
      <c r="U13" s="343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342"/>
      <c r="B14" s="342"/>
      <c r="C14" s="342"/>
      <c r="D14" s="342"/>
      <c r="E14" s="342"/>
      <c r="F14" s="342"/>
      <c r="G14" s="342"/>
      <c r="H14" s="342"/>
      <c r="I14" s="342"/>
      <c r="J14" s="342"/>
      <c r="K14" s="342"/>
      <c r="L14" s="342"/>
      <c r="M14" s="342"/>
      <c r="N14" s="342"/>
      <c r="O14" s="342"/>
      <c r="P14" s="342"/>
      <c r="Q14" s="342"/>
      <c r="R14" s="342"/>
      <c r="S14" s="342"/>
      <c r="T14" s="342"/>
      <c r="U14" s="342"/>
      <c r="V14" s="34"/>
    </row>
    <row r="15" spans="1:34" ht="15.75" customHeight="1" x14ac:dyDescent="0.25">
      <c r="A15" s="335" t="s">
        <v>64</v>
      </c>
      <c r="B15" s="335" t="s">
        <v>19</v>
      </c>
      <c r="C15" s="335" t="s">
        <v>5</v>
      </c>
      <c r="D15" s="335" t="s">
        <v>812</v>
      </c>
      <c r="E15" s="335" t="s">
        <v>813</v>
      </c>
      <c r="F15" s="347" t="s">
        <v>814</v>
      </c>
      <c r="G15" s="348"/>
      <c r="H15" s="335" t="s">
        <v>815</v>
      </c>
      <c r="I15" s="335"/>
      <c r="J15" s="335" t="s">
        <v>816</v>
      </c>
      <c r="K15" s="335"/>
      <c r="L15" s="335"/>
      <c r="M15" s="335"/>
      <c r="N15" s="335" t="s">
        <v>817</v>
      </c>
      <c r="O15" s="335"/>
      <c r="P15" s="347" t="s">
        <v>758</v>
      </c>
      <c r="Q15" s="351"/>
      <c r="R15" s="351"/>
      <c r="S15" s="348"/>
      <c r="T15" s="335" t="s">
        <v>7</v>
      </c>
      <c r="U15" s="335"/>
      <c r="V15" s="146"/>
    </row>
    <row r="16" spans="1:34" ht="59.25" customHeight="1" x14ac:dyDescent="0.25">
      <c r="A16" s="335"/>
      <c r="B16" s="335"/>
      <c r="C16" s="335"/>
      <c r="D16" s="335"/>
      <c r="E16" s="335"/>
      <c r="F16" s="349"/>
      <c r="G16" s="350"/>
      <c r="H16" s="335"/>
      <c r="I16" s="335"/>
      <c r="J16" s="335"/>
      <c r="K16" s="335"/>
      <c r="L16" s="335"/>
      <c r="M16" s="335"/>
      <c r="N16" s="335"/>
      <c r="O16" s="335"/>
      <c r="P16" s="349"/>
      <c r="Q16" s="352"/>
      <c r="R16" s="352"/>
      <c r="S16" s="350"/>
      <c r="T16" s="335"/>
      <c r="U16" s="335"/>
    </row>
    <row r="17" spans="1:21" ht="49.5" customHeight="1" x14ac:dyDescent="0.25">
      <c r="A17" s="335"/>
      <c r="B17" s="335"/>
      <c r="C17" s="335"/>
      <c r="D17" s="335"/>
      <c r="E17" s="335"/>
      <c r="F17" s="349"/>
      <c r="G17" s="350"/>
      <c r="H17" s="335"/>
      <c r="I17" s="335"/>
      <c r="J17" s="335" t="s">
        <v>9</v>
      </c>
      <c r="K17" s="335"/>
      <c r="L17" s="335" t="s">
        <v>10</v>
      </c>
      <c r="M17" s="335"/>
      <c r="N17" s="335"/>
      <c r="O17" s="335"/>
      <c r="P17" s="339" t="s">
        <v>818</v>
      </c>
      <c r="Q17" s="340"/>
      <c r="R17" s="339" t="s">
        <v>8</v>
      </c>
      <c r="S17" s="340"/>
      <c r="T17" s="335"/>
      <c r="U17" s="335"/>
    </row>
    <row r="18" spans="1:21" ht="129" customHeight="1" x14ac:dyDescent="0.25">
      <c r="A18" s="335"/>
      <c r="B18" s="335"/>
      <c r="C18" s="335"/>
      <c r="D18" s="335"/>
      <c r="E18" s="335"/>
      <c r="F18" s="147" t="s">
        <v>4</v>
      </c>
      <c r="G18" s="147" t="s">
        <v>14</v>
      </c>
      <c r="H18" s="147" t="s">
        <v>4</v>
      </c>
      <c r="I18" s="147" t="s">
        <v>14</v>
      </c>
      <c r="J18" s="147" t="s">
        <v>4</v>
      </c>
      <c r="K18" s="147" t="s">
        <v>754</v>
      </c>
      <c r="L18" s="147" t="s">
        <v>4</v>
      </c>
      <c r="M18" s="147" t="s">
        <v>753</v>
      </c>
      <c r="N18" s="147" t="s">
        <v>4</v>
      </c>
      <c r="O18" s="147" t="s">
        <v>14</v>
      </c>
      <c r="P18" s="147" t="s">
        <v>4</v>
      </c>
      <c r="Q18" s="147" t="s">
        <v>754</v>
      </c>
      <c r="R18" s="147" t="s">
        <v>4</v>
      </c>
      <c r="S18" s="147" t="s">
        <v>755</v>
      </c>
      <c r="T18" s="335"/>
      <c r="U18" s="335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335">
        <f>S19+1</f>
        <v>20</v>
      </c>
      <c r="U19" s="335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339"/>
      <c r="U20" s="340"/>
    </row>
    <row r="21" spans="1:21" x14ac:dyDescent="0.25">
      <c r="A21" s="335" t="s">
        <v>76</v>
      </c>
      <c r="B21" s="335"/>
      <c r="C21" s="335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335"/>
      <c r="U21" s="335"/>
    </row>
    <row r="23" spans="1:21" s="5" customFormat="1" ht="49.5" customHeight="1" x14ac:dyDescent="0.25">
      <c r="A23" s="323" t="s">
        <v>787</v>
      </c>
      <c r="B23" s="323"/>
      <c r="C23" s="323"/>
      <c r="D23" s="323"/>
      <c r="E23" s="323"/>
      <c r="F23" s="323"/>
      <c r="G23" s="323"/>
      <c r="H23" s="323"/>
      <c r="I23" s="323"/>
      <c r="J23" s="323"/>
      <c r="K23" s="323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56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792</v>
      </c>
      <c r="Y3" s="2"/>
    </row>
    <row r="4" spans="1:45" ht="18.75" x14ac:dyDescent="0.3">
      <c r="A4" s="324" t="s">
        <v>756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157"/>
      <c r="Y4" s="157"/>
      <c r="Z4" s="157"/>
      <c r="AA4" s="157"/>
    </row>
    <row r="5" spans="1:45" ht="18.75" x14ac:dyDescent="0.3">
      <c r="A5" s="336" t="s">
        <v>63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336" t="s">
        <v>789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150"/>
      <c r="Y7" s="150"/>
      <c r="Z7" s="150"/>
      <c r="AA7" s="150"/>
    </row>
    <row r="8" spans="1:45" x14ac:dyDescent="0.25">
      <c r="A8" s="328" t="s">
        <v>67</v>
      </c>
      <c r="B8" s="328"/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28"/>
      <c r="U8" s="328"/>
      <c r="V8" s="328"/>
      <c r="W8" s="328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337" t="s">
        <v>20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333" t="s">
        <v>53</v>
      </c>
      <c r="B12" s="333"/>
      <c r="C12" s="333"/>
      <c r="D12" s="333"/>
      <c r="E12" s="333"/>
      <c r="F12" s="333"/>
      <c r="G12" s="333"/>
      <c r="H12" s="333"/>
      <c r="I12" s="333"/>
      <c r="J12" s="333"/>
      <c r="K12" s="333"/>
      <c r="L12" s="333"/>
      <c r="M12" s="333"/>
      <c r="N12" s="333"/>
      <c r="O12" s="333"/>
      <c r="P12" s="333"/>
      <c r="Q12" s="333"/>
      <c r="R12" s="333"/>
      <c r="S12" s="333"/>
      <c r="T12" s="333"/>
      <c r="U12" s="333"/>
      <c r="V12" s="333"/>
      <c r="W12" s="333"/>
      <c r="X12" s="159"/>
      <c r="Y12" s="159"/>
      <c r="Z12" s="159"/>
      <c r="AA12" s="159"/>
    </row>
    <row r="13" spans="1:45" x14ac:dyDescent="0.25">
      <c r="A13" s="328" t="s">
        <v>68</v>
      </c>
      <c r="B13" s="328"/>
      <c r="C13" s="328"/>
      <c r="D13" s="328"/>
      <c r="E13" s="328"/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Q13" s="328"/>
      <c r="R13" s="328"/>
      <c r="S13" s="328"/>
      <c r="T13" s="328"/>
      <c r="U13" s="328"/>
      <c r="V13" s="328"/>
      <c r="W13" s="328"/>
      <c r="X13" s="21"/>
      <c r="Y13" s="21"/>
      <c r="Z13" s="21"/>
      <c r="AA13" s="21"/>
    </row>
    <row r="14" spans="1:45" ht="15.75" customHeight="1" x14ac:dyDescent="0.25">
      <c r="A14" s="358"/>
      <c r="B14" s="358"/>
      <c r="C14" s="358"/>
      <c r="D14" s="358"/>
      <c r="E14" s="358"/>
      <c r="F14" s="358"/>
      <c r="G14" s="358"/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  <c r="W14" s="358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354" t="s">
        <v>64</v>
      </c>
      <c r="B15" s="357" t="s">
        <v>19</v>
      </c>
      <c r="C15" s="357" t="s">
        <v>5</v>
      </c>
      <c r="D15" s="354" t="s">
        <v>819</v>
      </c>
      <c r="E15" s="353" t="s">
        <v>783</v>
      </c>
      <c r="F15" s="353"/>
      <c r="G15" s="353"/>
      <c r="H15" s="353"/>
      <c r="I15" s="353"/>
      <c r="J15" s="353"/>
      <c r="K15" s="353"/>
      <c r="L15" s="353"/>
      <c r="M15" s="353"/>
      <c r="N15" s="353"/>
      <c r="O15" s="353"/>
      <c r="P15" s="353"/>
      <c r="Q15" s="353"/>
      <c r="R15" s="353"/>
      <c r="S15" s="321" t="s">
        <v>151</v>
      </c>
      <c r="T15" s="321"/>
      <c r="U15" s="321"/>
      <c r="V15" s="321"/>
      <c r="W15" s="357" t="s">
        <v>7</v>
      </c>
      <c r="X15" s="161"/>
      <c r="Y15" s="161"/>
    </row>
    <row r="16" spans="1:45" ht="13.5" customHeight="1" x14ac:dyDescent="0.25">
      <c r="A16" s="355"/>
      <c r="B16" s="357"/>
      <c r="C16" s="357"/>
      <c r="D16" s="355"/>
      <c r="E16" s="353" t="s">
        <v>9</v>
      </c>
      <c r="F16" s="353"/>
      <c r="G16" s="353"/>
      <c r="H16" s="353"/>
      <c r="I16" s="353"/>
      <c r="J16" s="353"/>
      <c r="K16" s="353"/>
      <c r="L16" s="353" t="s">
        <v>10</v>
      </c>
      <c r="M16" s="353"/>
      <c r="N16" s="353"/>
      <c r="O16" s="353"/>
      <c r="P16" s="353"/>
      <c r="Q16" s="353"/>
      <c r="R16" s="353"/>
      <c r="S16" s="321"/>
      <c r="T16" s="321"/>
      <c r="U16" s="321"/>
      <c r="V16" s="321"/>
      <c r="W16" s="357"/>
      <c r="X16" s="161"/>
      <c r="Y16" s="161"/>
      <c r="Z16" s="161"/>
      <c r="AA16" s="161"/>
    </row>
    <row r="17" spans="1:27" ht="13.5" customHeight="1" x14ac:dyDescent="0.25">
      <c r="A17" s="355"/>
      <c r="B17" s="357"/>
      <c r="C17" s="357"/>
      <c r="D17" s="355"/>
      <c r="E17" s="353"/>
      <c r="F17" s="353"/>
      <c r="G17" s="353"/>
      <c r="H17" s="353"/>
      <c r="I17" s="353"/>
      <c r="J17" s="353"/>
      <c r="K17" s="353"/>
      <c r="L17" s="353"/>
      <c r="M17" s="353"/>
      <c r="N17" s="353"/>
      <c r="O17" s="353"/>
      <c r="P17" s="353"/>
      <c r="Q17" s="353"/>
      <c r="R17" s="353"/>
      <c r="S17" s="321"/>
      <c r="T17" s="321"/>
      <c r="U17" s="321"/>
      <c r="V17" s="321"/>
      <c r="W17" s="357"/>
      <c r="X17" s="161"/>
      <c r="Y17" s="161"/>
      <c r="Z17" s="161"/>
      <c r="AA17" s="161"/>
    </row>
    <row r="18" spans="1:27" ht="43.5" customHeight="1" x14ac:dyDescent="0.25">
      <c r="A18" s="355"/>
      <c r="B18" s="357"/>
      <c r="C18" s="357"/>
      <c r="D18" s="355"/>
      <c r="E18" s="162" t="s">
        <v>22</v>
      </c>
      <c r="F18" s="353" t="s">
        <v>21</v>
      </c>
      <c r="G18" s="353"/>
      <c r="H18" s="353"/>
      <c r="I18" s="353"/>
      <c r="J18" s="353"/>
      <c r="K18" s="353"/>
      <c r="L18" s="162" t="s">
        <v>22</v>
      </c>
      <c r="M18" s="353" t="s">
        <v>21</v>
      </c>
      <c r="N18" s="353"/>
      <c r="O18" s="353"/>
      <c r="P18" s="353"/>
      <c r="Q18" s="353"/>
      <c r="R18" s="353"/>
      <c r="S18" s="315" t="s">
        <v>22</v>
      </c>
      <c r="T18" s="317"/>
      <c r="U18" s="315" t="s">
        <v>21</v>
      </c>
      <c r="V18" s="317"/>
      <c r="W18" s="357"/>
      <c r="X18" s="161"/>
      <c r="Y18" s="161"/>
      <c r="Z18" s="161"/>
      <c r="AA18" s="161"/>
    </row>
    <row r="19" spans="1:27" ht="71.25" customHeight="1" x14ac:dyDescent="0.25">
      <c r="A19" s="356"/>
      <c r="B19" s="357"/>
      <c r="C19" s="357"/>
      <c r="D19" s="356"/>
      <c r="E19" s="9" t="s">
        <v>818</v>
      </c>
      <c r="F19" s="9" t="s">
        <v>818</v>
      </c>
      <c r="G19" s="39" t="s">
        <v>2</v>
      </c>
      <c r="H19" s="39" t="s">
        <v>3</v>
      </c>
      <c r="I19" s="39" t="s">
        <v>52</v>
      </c>
      <c r="J19" s="39" t="s">
        <v>1</v>
      </c>
      <c r="K19" s="39" t="s">
        <v>13</v>
      </c>
      <c r="L19" s="9" t="s">
        <v>818</v>
      </c>
      <c r="M19" s="9" t="s">
        <v>818</v>
      </c>
      <c r="N19" s="39" t="s">
        <v>2</v>
      </c>
      <c r="O19" s="39" t="s">
        <v>3</v>
      </c>
      <c r="P19" s="39" t="s">
        <v>52</v>
      </c>
      <c r="Q19" s="39" t="s">
        <v>1</v>
      </c>
      <c r="R19" s="39" t="s">
        <v>13</v>
      </c>
      <c r="S19" s="163" t="s">
        <v>820</v>
      </c>
      <c r="T19" s="163" t="s">
        <v>73</v>
      </c>
      <c r="U19" s="163" t="s">
        <v>820</v>
      </c>
      <c r="V19" s="163" t="s">
        <v>73</v>
      </c>
      <c r="W19" s="357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315" t="s">
        <v>76</v>
      </c>
      <c r="B22" s="316"/>
      <c r="C22" s="317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323"/>
      <c r="B24" s="323"/>
      <c r="C24" s="323"/>
      <c r="D24" s="323"/>
      <c r="E24" s="323"/>
      <c r="F24" s="323"/>
      <c r="G24" s="323"/>
      <c r="H24" s="323"/>
      <c r="I24" s="323"/>
      <c r="J24" s="323"/>
      <c r="K24" s="323"/>
      <c r="L24" s="323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57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792</v>
      </c>
      <c r="Z3" s="2"/>
      <c r="AB3" s="2"/>
    </row>
    <row r="4" spans="1:47" s="19" customFormat="1" ht="40.5" customHeight="1" x14ac:dyDescent="0.25">
      <c r="A4" s="362" t="s">
        <v>752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336" t="s">
        <v>63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336" t="s">
        <v>789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150"/>
      <c r="Z7" s="150"/>
      <c r="AA7" s="150"/>
      <c r="AB7" s="150"/>
      <c r="AC7" s="150"/>
      <c r="AD7" s="150"/>
      <c r="AE7" s="150"/>
    </row>
    <row r="8" spans="1:47" x14ac:dyDescent="0.25">
      <c r="A8" s="328" t="s">
        <v>66</v>
      </c>
      <c r="B8" s="328"/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28"/>
      <c r="U8" s="328"/>
      <c r="V8" s="328"/>
      <c r="W8" s="328"/>
      <c r="X8" s="328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337" t="s">
        <v>20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333" t="s">
        <v>53</v>
      </c>
      <c r="B12" s="333"/>
      <c r="C12" s="333"/>
      <c r="D12" s="333"/>
      <c r="E12" s="333"/>
      <c r="F12" s="333"/>
      <c r="G12" s="333"/>
      <c r="H12" s="333"/>
      <c r="I12" s="333"/>
      <c r="J12" s="333"/>
      <c r="K12" s="333"/>
      <c r="L12" s="333"/>
      <c r="M12" s="333"/>
      <c r="N12" s="333"/>
      <c r="O12" s="333"/>
      <c r="P12" s="333"/>
      <c r="Q12" s="333"/>
      <c r="R12" s="333"/>
      <c r="S12" s="333"/>
      <c r="T12" s="333"/>
      <c r="U12" s="333"/>
      <c r="V12" s="333"/>
      <c r="W12" s="333"/>
      <c r="X12" s="333"/>
      <c r="Y12" s="15"/>
      <c r="Z12" s="15"/>
      <c r="AA12" s="15"/>
      <c r="AB12" s="159"/>
      <c r="AC12" s="159"/>
      <c r="AD12" s="159"/>
      <c r="AE12" s="159"/>
    </row>
    <row r="13" spans="1:47" x14ac:dyDescent="0.25">
      <c r="A13" s="328" t="s">
        <v>799</v>
      </c>
      <c r="B13" s="328"/>
      <c r="C13" s="328"/>
      <c r="D13" s="328"/>
      <c r="E13" s="328"/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Q13" s="328"/>
      <c r="R13" s="328"/>
      <c r="S13" s="328"/>
      <c r="T13" s="328"/>
      <c r="U13" s="328"/>
      <c r="V13" s="328"/>
      <c r="W13" s="328"/>
      <c r="X13" s="328"/>
      <c r="Y13" s="21"/>
      <c r="Z13" s="21"/>
      <c r="AA13" s="21"/>
      <c r="AB13" s="21"/>
      <c r="AC13" s="21"/>
      <c r="AD13" s="21"/>
      <c r="AE13" s="21"/>
    </row>
    <row r="14" spans="1:47" x14ac:dyDescent="0.25">
      <c r="A14" s="366"/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  <c r="V14" s="366"/>
      <c r="W14" s="366"/>
      <c r="X14" s="366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354" t="s">
        <v>64</v>
      </c>
      <c r="B15" s="357" t="s">
        <v>19</v>
      </c>
      <c r="C15" s="357" t="s">
        <v>5</v>
      </c>
      <c r="D15" s="368" t="s">
        <v>77</v>
      </c>
      <c r="E15" s="374" t="s">
        <v>784</v>
      </c>
      <c r="F15" s="375"/>
      <c r="G15" s="375"/>
      <c r="H15" s="375"/>
      <c r="I15" s="375"/>
      <c r="J15" s="375"/>
      <c r="K15" s="375"/>
      <c r="L15" s="375"/>
      <c r="M15" s="375"/>
      <c r="N15" s="375"/>
      <c r="O15" s="375"/>
      <c r="P15" s="376"/>
      <c r="Q15" s="374" t="s">
        <v>152</v>
      </c>
      <c r="R15" s="375"/>
      <c r="S15" s="375"/>
      <c r="T15" s="375"/>
      <c r="U15" s="376"/>
      <c r="V15" s="367" t="s">
        <v>7</v>
      </c>
      <c r="W15" s="367"/>
      <c r="X15" s="367"/>
    </row>
    <row r="16" spans="1:47" ht="22.5" customHeight="1" x14ac:dyDescent="0.25">
      <c r="A16" s="355"/>
      <c r="B16" s="357"/>
      <c r="C16" s="357"/>
      <c r="D16" s="369"/>
      <c r="E16" s="377"/>
      <c r="F16" s="378"/>
      <c r="G16" s="378"/>
      <c r="H16" s="378"/>
      <c r="I16" s="378"/>
      <c r="J16" s="378"/>
      <c r="K16" s="378"/>
      <c r="L16" s="378"/>
      <c r="M16" s="378"/>
      <c r="N16" s="378"/>
      <c r="O16" s="378"/>
      <c r="P16" s="379"/>
      <c r="Q16" s="380"/>
      <c r="R16" s="381"/>
      <c r="S16" s="381"/>
      <c r="T16" s="381"/>
      <c r="U16" s="382"/>
      <c r="V16" s="367"/>
      <c r="W16" s="367"/>
      <c r="X16" s="367"/>
    </row>
    <row r="17" spans="1:33" ht="24" customHeight="1" x14ac:dyDescent="0.25">
      <c r="A17" s="355"/>
      <c r="B17" s="357"/>
      <c r="C17" s="357"/>
      <c r="D17" s="369"/>
      <c r="E17" s="353" t="s">
        <v>9</v>
      </c>
      <c r="F17" s="353"/>
      <c r="G17" s="353"/>
      <c r="H17" s="353"/>
      <c r="I17" s="353"/>
      <c r="J17" s="353"/>
      <c r="K17" s="371" t="s">
        <v>10</v>
      </c>
      <c r="L17" s="372"/>
      <c r="M17" s="372"/>
      <c r="N17" s="372"/>
      <c r="O17" s="372"/>
      <c r="P17" s="373"/>
      <c r="Q17" s="377"/>
      <c r="R17" s="378"/>
      <c r="S17" s="378"/>
      <c r="T17" s="378"/>
      <c r="U17" s="379"/>
      <c r="V17" s="367"/>
      <c r="W17" s="367"/>
      <c r="X17" s="367"/>
    </row>
    <row r="18" spans="1:33" ht="75.75" customHeight="1" x14ac:dyDescent="0.25">
      <c r="A18" s="356"/>
      <c r="B18" s="357"/>
      <c r="C18" s="357"/>
      <c r="D18" s="370"/>
      <c r="E18" s="131" t="s">
        <v>61</v>
      </c>
      <c r="F18" s="39" t="s">
        <v>2</v>
      </c>
      <c r="G18" s="39" t="s">
        <v>3</v>
      </c>
      <c r="H18" s="9" t="s">
        <v>52</v>
      </c>
      <c r="I18" s="39" t="s">
        <v>1</v>
      </c>
      <c r="J18" s="39" t="s">
        <v>13</v>
      </c>
      <c r="K18" s="131" t="s">
        <v>61</v>
      </c>
      <c r="L18" s="39" t="s">
        <v>2</v>
      </c>
      <c r="M18" s="39" t="s">
        <v>3</v>
      </c>
      <c r="N18" s="9" t="s">
        <v>52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52</v>
      </c>
      <c r="T18" s="39" t="s">
        <v>1</v>
      </c>
      <c r="U18" s="39" t="s">
        <v>13</v>
      </c>
      <c r="V18" s="367"/>
      <c r="W18" s="367"/>
      <c r="X18" s="367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364">
        <f t="shared" si="0"/>
        <v>22</v>
      </c>
      <c r="W19" s="364"/>
      <c r="X19" s="364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359"/>
      <c r="W20" s="360"/>
      <c r="X20" s="361"/>
    </row>
    <row r="21" spans="1:33" s="1" customFormat="1" x14ac:dyDescent="0.25">
      <c r="A21" s="383" t="s">
        <v>76</v>
      </c>
      <c r="B21" s="384"/>
      <c r="C21" s="385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365"/>
      <c r="W21" s="365"/>
      <c r="X21" s="365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363" t="s">
        <v>72</v>
      </c>
      <c r="B22" s="363"/>
      <c r="C22" s="363"/>
      <c r="D22" s="363"/>
      <c r="E22" s="363"/>
      <c r="F22" s="363"/>
      <c r="G22" s="363"/>
      <c r="H22" s="363"/>
      <c r="I22" s="363"/>
      <c r="J22" s="363"/>
      <c r="K22" s="363"/>
      <c r="L22" s="363"/>
      <c r="M22" s="363"/>
      <c r="N22" s="363"/>
      <c r="O22" s="363"/>
      <c r="P22" s="363"/>
      <c r="Q22" s="363"/>
      <c r="R22" s="363"/>
      <c r="S22" s="363"/>
      <c r="T22" s="363"/>
      <c r="U22" s="363"/>
      <c r="V22" s="363"/>
      <c r="W22" s="363"/>
      <c r="X22" s="363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58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792</v>
      </c>
      <c r="AC3" s="2"/>
      <c r="AE3" s="2"/>
    </row>
    <row r="4" spans="1:36" s="19" customFormat="1" ht="18.75" x14ac:dyDescent="0.25">
      <c r="A4" s="362" t="s">
        <v>153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170"/>
      <c r="AC4" s="170"/>
      <c r="AD4" s="170"/>
      <c r="AE4" s="170"/>
      <c r="AF4" s="170"/>
    </row>
    <row r="5" spans="1:36" ht="18.75" x14ac:dyDescent="0.3">
      <c r="A5" s="336" t="s">
        <v>63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336" t="s">
        <v>789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150"/>
      <c r="AC7" s="150"/>
      <c r="AD7" s="150"/>
      <c r="AE7" s="150"/>
      <c r="AF7" s="150"/>
    </row>
    <row r="8" spans="1:36" x14ac:dyDescent="0.25">
      <c r="A8" s="386" t="s">
        <v>66</v>
      </c>
      <c r="B8" s="386"/>
      <c r="C8" s="386"/>
      <c r="D8" s="386"/>
      <c r="E8" s="386"/>
      <c r="F8" s="386"/>
      <c r="G8" s="386"/>
      <c r="H8" s="386"/>
      <c r="I8" s="386"/>
      <c r="J8" s="386"/>
      <c r="K8" s="386"/>
      <c r="L8" s="386"/>
      <c r="M8" s="386"/>
      <c r="N8" s="386"/>
      <c r="O8" s="386"/>
      <c r="P8" s="386"/>
      <c r="Q8" s="386"/>
      <c r="R8" s="386"/>
      <c r="S8" s="386"/>
      <c r="T8" s="386"/>
      <c r="U8" s="386"/>
      <c r="V8" s="386"/>
      <c r="W8" s="386"/>
      <c r="X8" s="386"/>
      <c r="Y8" s="386"/>
      <c r="Z8" s="386"/>
      <c r="AA8" s="386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337" t="s">
        <v>20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333" t="s">
        <v>53</v>
      </c>
      <c r="B12" s="333"/>
      <c r="C12" s="333"/>
      <c r="D12" s="333"/>
      <c r="E12" s="333"/>
      <c r="F12" s="333"/>
      <c r="G12" s="333"/>
      <c r="H12" s="333"/>
      <c r="I12" s="333"/>
      <c r="J12" s="333"/>
      <c r="K12" s="333"/>
      <c r="L12" s="333"/>
      <c r="M12" s="333"/>
      <c r="N12" s="333"/>
      <c r="O12" s="333"/>
      <c r="P12" s="333"/>
      <c r="Q12" s="333"/>
      <c r="R12" s="333"/>
      <c r="S12" s="333"/>
      <c r="T12" s="333"/>
      <c r="U12" s="333"/>
      <c r="V12" s="333"/>
      <c r="W12" s="333"/>
      <c r="X12" s="333"/>
      <c r="Y12" s="333"/>
      <c r="Z12" s="333"/>
      <c r="AA12" s="333"/>
      <c r="AB12" s="15"/>
      <c r="AC12" s="159"/>
      <c r="AD12" s="159"/>
      <c r="AE12" s="159"/>
      <c r="AF12" s="159"/>
    </row>
    <row r="13" spans="1:36" x14ac:dyDescent="0.25">
      <c r="A13" s="328" t="s">
        <v>800</v>
      </c>
      <c r="B13" s="328"/>
      <c r="C13" s="328"/>
      <c r="D13" s="328"/>
      <c r="E13" s="328"/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Q13" s="328"/>
      <c r="R13" s="328"/>
      <c r="S13" s="328"/>
      <c r="T13" s="328"/>
      <c r="U13" s="328"/>
      <c r="V13" s="328"/>
      <c r="W13" s="328"/>
      <c r="X13" s="328"/>
      <c r="Y13" s="328"/>
      <c r="Z13" s="328"/>
      <c r="AA13" s="328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354" t="s">
        <v>64</v>
      </c>
      <c r="B15" s="357" t="s">
        <v>19</v>
      </c>
      <c r="C15" s="357" t="s">
        <v>5</v>
      </c>
      <c r="D15" s="354" t="s">
        <v>77</v>
      </c>
      <c r="E15" s="353" t="s">
        <v>69</v>
      </c>
      <c r="F15" s="353"/>
      <c r="G15" s="353"/>
      <c r="H15" s="353"/>
      <c r="I15" s="353"/>
      <c r="J15" s="353"/>
      <c r="K15" s="353"/>
      <c r="L15" s="353"/>
      <c r="M15" s="353"/>
      <c r="N15" s="353"/>
      <c r="O15" s="353"/>
      <c r="P15" s="353"/>
      <c r="Q15" s="353"/>
      <c r="R15" s="353"/>
      <c r="S15" s="353"/>
      <c r="T15" s="374" t="s">
        <v>152</v>
      </c>
      <c r="U15" s="375"/>
      <c r="V15" s="375"/>
      <c r="W15" s="375"/>
      <c r="X15" s="375"/>
      <c r="Y15" s="375"/>
      <c r="Z15" s="376"/>
      <c r="AA15" s="367" t="s">
        <v>7</v>
      </c>
    </row>
    <row r="16" spans="1:36" ht="26.25" customHeight="1" x14ac:dyDescent="0.25">
      <c r="A16" s="355"/>
      <c r="B16" s="357"/>
      <c r="C16" s="357"/>
      <c r="D16" s="355"/>
      <c r="E16" s="353"/>
      <c r="F16" s="353"/>
      <c r="G16" s="353"/>
      <c r="H16" s="353"/>
      <c r="I16" s="353"/>
      <c r="J16" s="353"/>
      <c r="K16" s="353"/>
      <c r="L16" s="353"/>
      <c r="M16" s="353"/>
      <c r="N16" s="353"/>
      <c r="O16" s="353"/>
      <c r="P16" s="353"/>
      <c r="Q16" s="353"/>
      <c r="R16" s="353"/>
      <c r="S16" s="353"/>
      <c r="T16" s="380"/>
      <c r="U16" s="381"/>
      <c r="V16" s="381"/>
      <c r="W16" s="381"/>
      <c r="X16" s="381"/>
      <c r="Y16" s="381"/>
      <c r="Z16" s="382"/>
      <c r="AA16" s="367"/>
    </row>
    <row r="17" spans="1:33" ht="30" customHeight="1" x14ac:dyDescent="0.25">
      <c r="A17" s="355"/>
      <c r="B17" s="357"/>
      <c r="C17" s="357"/>
      <c r="D17" s="355"/>
      <c r="E17" s="353" t="s">
        <v>9</v>
      </c>
      <c r="F17" s="353"/>
      <c r="G17" s="353"/>
      <c r="H17" s="353"/>
      <c r="I17" s="353"/>
      <c r="J17" s="353"/>
      <c r="K17" s="353"/>
      <c r="L17" s="353" t="s">
        <v>10</v>
      </c>
      <c r="M17" s="353"/>
      <c r="N17" s="353"/>
      <c r="O17" s="353"/>
      <c r="P17" s="353"/>
      <c r="Q17" s="353"/>
      <c r="R17" s="353"/>
      <c r="S17" s="353"/>
      <c r="T17" s="377"/>
      <c r="U17" s="378"/>
      <c r="V17" s="378"/>
      <c r="W17" s="378"/>
      <c r="X17" s="378"/>
      <c r="Y17" s="378"/>
      <c r="Z17" s="379"/>
      <c r="AA17" s="367"/>
    </row>
    <row r="18" spans="1:33" ht="96" customHeight="1" x14ac:dyDescent="0.25">
      <c r="A18" s="356"/>
      <c r="B18" s="357"/>
      <c r="C18" s="357"/>
      <c r="D18" s="356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155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367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315" t="s">
        <v>76</v>
      </c>
      <c r="B21" s="316"/>
      <c r="C21" s="317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363" t="s">
        <v>72</v>
      </c>
      <c r="B22" s="363"/>
      <c r="C22" s="363"/>
      <c r="D22" s="363"/>
      <c r="E22" s="363"/>
      <c r="F22" s="363"/>
      <c r="G22" s="363"/>
      <c r="H22" s="363"/>
      <c r="I22" s="363"/>
      <c r="J22" s="363"/>
      <c r="K22" s="363"/>
      <c r="L22" s="363"/>
      <c r="M22" s="363"/>
      <c r="N22" s="363"/>
      <c r="O22" s="363"/>
      <c r="P22" s="363"/>
      <c r="Q22" s="363"/>
      <c r="R22" s="363"/>
      <c r="S22" s="363"/>
      <c r="T22" s="363"/>
      <c r="U22" s="363"/>
      <c r="V22" s="363"/>
      <c r="W22" s="363"/>
      <c r="X22" s="363"/>
      <c r="Y22" s="363"/>
      <c r="Z22" s="363"/>
      <c r="AA22" s="363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59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792</v>
      </c>
      <c r="X3" s="2"/>
      <c r="AC3" s="2"/>
    </row>
    <row r="4" spans="1:34" s="19" customFormat="1" ht="18.75" customHeight="1" x14ac:dyDescent="0.25">
      <c r="A4" s="362" t="s">
        <v>788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336" t="s">
        <v>63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336" t="s">
        <v>789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386" t="s">
        <v>71</v>
      </c>
      <c r="B8" s="386"/>
      <c r="C8" s="386"/>
      <c r="D8" s="386"/>
      <c r="E8" s="386"/>
      <c r="F8" s="386"/>
      <c r="G8" s="386"/>
      <c r="H8" s="386"/>
      <c r="I8" s="386"/>
      <c r="J8" s="386"/>
      <c r="K8" s="386"/>
      <c r="L8" s="386"/>
      <c r="M8" s="386"/>
      <c r="N8" s="386"/>
      <c r="O8" s="386"/>
      <c r="P8" s="386"/>
      <c r="Q8" s="386"/>
      <c r="R8" s="386"/>
      <c r="S8" s="386"/>
      <c r="T8" s="386"/>
      <c r="U8" s="386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337" t="s">
        <v>20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328" t="s">
        <v>801</v>
      </c>
      <c r="B13" s="328"/>
      <c r="C13" s="328"/>
      <c r="D13" s="328"/>
      <c r="E13" s="328"/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Q13" s="328"/>
      <c r="R13" s="328"/>
      <c r="S13" s="328"/>
      <c r="T13" s="328"/>
      <c r="U13" s="328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358"/>
      <c r="B15" s="358"/>
      <c r="C15" s="358"/>
      <c r="D15" s="358"/>
      <c r="E15" s="358"/>
      <c r="F15" s="358"/>
      <c r="G15" s="358"/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160"/>
      <c r="W15" s="160"/>
      <c r="X15" s="160"/>
      <c r="Y15" s="160"/>
      <c r="Z15" s="160"/>
      <c r="AA15" s="160"/>
      <c r="AB15" s="160"/>
    </row>
    <row r="16" spans="1:34" x14ac:dyDescent="0.25">
      <c r="A16" s="354" t="s">
        <v>64</v>
      </c>
      <c r="B16" s="357" t="s">
        <v>19</v>
      </c>
      <c r="C16" s="357" t="s">
        <v>5</v>
      </c>
      <c r="D16" s="354" t="s">
        <v>62</v>
      </c>
      <c r="E16" s="357" t="s">
        <v>74</v>
      </c>
      <c r="F16" s="357"/>
      <c r="G16" s="357"/>
      <c r="H16" s="357"/>
      <c r="I16" s="357"/>
      <c r="J16" s="357"/>
      <c r="K16" s="357"/>
      <c r="L16" s="357"/>
      <c r="M16" s="357"/>
      <c r="N16" s="357"/>
      <c r="O16" s="357"/>
      <c r="P16" s="357" t="s">
        <v>152</v>
      </c>
      <c r="Q16" s="357"/>
      <c r="R16" s="357"/>
      <c r="S16" s="357"/>
      <c r="T16" s="357"/>
      <c r="U16" s="357" t="s">
        <v>7</v>
      </c>
      <c r="V16" s="161"/>
    </row>
    <row r="17" spans="1:31" x14ac:dyDescent="0.25">
      <c r="A17" s="355"/>
      <c r="B17" s="357"/>
      <c r="C17" s="357"/>
      <c r="D17" s="355"/>
      <c r="E17" s="357"/>
      <c r="F17" s="357"/>
      <c r="G17" s="357"/>
      <c r="H17" s="357"/>
      <c r="I17" s="357"/>
      <c r="J17" s="357"/>
      <c r="K17" s="357"/>
      <c r="L17" s="357"/>
      <c r="M17" s="357"/>
      <c r="N17" s="357"/>
      <c r="O17" s="357"/>
      <c r="P17" s="357"/>
      <c r="Q17" s="357"/>
      <c r="R17" s="357"/>
      <c r="S17" s="357"/>
      <c r="T17" s="357"/>
      <c r="U17" s="357"/>
      <c r="V17" s="161"/>
    </row>
    <row r="18" spans="1:31" ht="27.75" customHeight="1" x14ac:dyDescent="0.25">
      <c r="A18" s="355"/>
      <c r="B18" s="357"/>
      <c r="C18" s="357"/>
      <c r="D18" s="355"/>
      <c r="E18" s="353" t="s">
        <v>9</v>
      </c>
      <c r="F18" s="353"/>
      <c r="G18" s="353"/>
      <c r="H18" s="353"/>
      <c r="I18" s="353"/>
      <c r="J18" s="353" t="s">
        <v>10</v>
      </c>
      <c r="K18" s="353"/>
      <c r="L18" s="353"/>
      <c r="M18" s="353"/>
      <c r="N18" s="353"/>
      <c r="O18" s="353"/>
      <c r="P18" s="357"/>
      <c r="Q18" s="357"/>
      <c r="R18" s="357"/>
      <c r="S18" s="357"/>
      <c r="T18" s="357"/>
      <c r="U18" s="357"/>
    </row>
    <row r="19" spans="1:31" ht="81.75" customHeight="1" x14ac:dyDescent="0.25">
      <c r="A19" s="356"/>
      <c r="B19" s="357"/>
      <c r="C19" s="357"/>
      <c r="D19" s="356"/>
      <c r="E19" s="39" t="s">
        <v>2</v>
      </c>
      <c r="F19" s="39" t="s">
        <v>3</v>
      </c>
      <c r="G19" s="39" t="s">
        <v>52</v>
      </c>
      <c r="H19" s="39" t="s">
        <v>1</v>
      </c>
      <c r="I19" s="39" t="s">
        <v>13</v>
      </c>
      <c r="J19" s="6" t="s">
        <v>156</v>
      </c>
      <c r="K19" s="39" t="s">
        <v>2</v>
      </c>
      <c r="L19" s="39" t="s">
        <v>3</v>
      </c>
      <c r="M19" s="39" t="s">
        <v>52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52</v>
      </c>
      <c r="S19" s="39" t="s">
        <v>1</v>
      </c>
      <c r="T19" s="39" t="s">
        <v>13</v>
      </c>
      <c r="U19" s="357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315" t="s">
        <v>76</v>
      </c>
      <c r="B22" s="316"/>
      <c r="C22" s="317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759</v>
      </c>
    </row>
    <row r="2" spans="1:45" ht="18.75" x14ac:dyDescent="0.3">
      <c r="J2" s="178"/>
      <c r="K2" s="386"/>
      <c r="L2" s="386"/>
      <c r="M2" s="386"/>
      <c r="N2" s="386"/>
      <c r="O2" s="178"/>
      <c r="AS2" s="25" t="s">
        <v>0</v>
      </c>
    </row>
    <row r="3" spans="1:45" ht="18.75" x14ac:dyDescent="0.3">
      <c r="AS3" s="25" t="s">
        <v>792</v>
      </c>
    </row>
    <row r="4" spans="1:45" s="5" customFormat="1" ht="18.75" x14ac:dyDescent="0.3">
      <c r="A4" s="324" t="s">
        <v>785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4"/>
      <c r="AL4" s="324"/>
      <c r="AM4" s="324"/>
      <c r="AN4" s="324"/>
      <c r="AO4" s="324"/>
      <c r="AP4" s="324"/>
      <c r="AQ4" s="324"/>
      <c r="AR4" s="324"/>
      <c r="AS4" s="324"/>
    </row>
    <row r="5" spans="1:45" s="5" customFormat="1" ht="18.75" customHeight="1" x14ac:dyDescent="0.3">
      <c r="A5" s="336" t="s">
        <v>63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  <c r="AN5" s="336"/>
      <c r="AO5" s="336"/>
      <c r="AP5" s="336"/>
      <c r="AQ5" s="336"/>
      <c r="AR5" s="336"/>
      <c r="AS5" s="336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336" t="s">
        <v>796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  <c r="AN7" s="336"/>
      <c r="AO7" s="336"/>
      <c r="AP7" s="336"/>
      <c r="AQ7" s="336"/>
      <c r="AR7" s="336"/>
      <c r="AS7" s="336"/>
    </row>
    <row r="8" spans="1:45" s="5" customFormat="1" ht="15.75" x14ac:dyDescent="0.25">
      <c r="A8" s="328" t="s">
        <v>803</v>
      </c>
      <c r="B8" s="328"/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28"/>
      <c r="U8" s="328"/>
      <c r="V8" s="328"/>
      <c r="W8" s="328"/>
      <c r="X8" s="328"/>
      <c r="Y8" s="328"/>
      <c r="Z8" s="328"/>
      <c r="AA8" s="328"/>
      <c r="AB8" s="328"/>
      <c r="AC8" s="328"/>
      <c r="AD8" s="328"/>
      <c r="AE8" s="328"/>
      <c r="AF8" s="328"/>
      <c r="AG8" s="328"/>
      <c r="AH8" s="328"/>
      <c r="AI8" s="328"/>
      <c r="AJ8" s="328"/>
      <c r="AK8" s="328"/>
      <c r="AL8" s="328"/>
      <c r="AM8" s="328"/>
      <c r="AN8" s="328"/>
      <c r="AO8" s="328"/>
      <c r="AP8" s="328"/>
      <c r="AQ8" s="328"/>
      <c r="AR8" s="328"/>
      <c r="AS8" s="328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337" t="s">
        <v>20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337"/>
      <c r="AL10" s="337"/>
      <c r="AM10" s="337"/>
      <c r="AN10" s="337"/>
      <c r="AO10" s="337"/>
      <c r="AP10" s="337"/>
      <c r="AQ10" s="337"/>
      <c r="AR10" s="337"/>
      <c r="AS10" s="337"/>
    </row>
    <row r="11" spans="1:45" s="5" customFormat="1" ht="18.75" x14ac:dyDescent="0.3">
      <c r="AA11" s="25"/>
    </row>
    <row r="12" spans="1:45" s="5" customFormat="1" ht="18.75" x14ac:dyDescent="0.25">
      <c r="A12" s="333" t="s">
        <v>53</v>
      </c>
      <c r="B12" s="333"/>
      <c r="C12" s="333"/>
      <c r="D12" s="333"/>
      <c r="E12" s="333"/>
      <c r="F12" s="333"/>
      <c r="G12" s="333"/>
      <c r="H12" s="333"/>
      <c r="I12" s="333"/>
      <c r="J12" s="333"/>
      <c r="K12" s="333"/>
      <c r="L12" s="333"/>
      <c r="M12" s="333"/>
      <c r="N12" s="333"/>
      <c r="O12" s="333"/>
      <c r="P12" s="333"/>
      <c r="Q12" s="333"/>
      <c r="R12" s="333"/>
      <c r="S12" s="333"/>
      <c r="T12" s="333"/>
      <c r="U12" s="333"/>
      <c r="V12" s="333"/>
      <c r="W12" s="333"/>
      <c r="X12" s="333"/>
      <c r="Y12" s="333"/>
      <c r="Z12" s="333"/>
      <c r="AA12" s="333"/>
      <c r="AB12" s="333"/>
      <c r="AC12" s="333"/>
      <c r="AD12" s="333"/>
      <c r="AE12" s="333"/>
      <c r="AF12" s="333"/>
      <c r="AG12" s="333"/>
      <c r="AH12" s="333"/>
      <c r="AI12" s="333"/>
      <c r="AJ12" s="333"/>
      <c r="AK12" s="333"/>
      <c r="AL12" s="333"/>
      <c r="AM12" s="333"/>
      <c r="AN12" s="333"/>
      <c r="AO12" s="333"/>
      <c r="AP12" s="333"/>
      <c r="AQ12" s="333"/>
      <c r="AR12" s="333"/>
      <c r="AS12" s="333"/>
    </row>
    <row r="13" spans="1:45" s="5" customFormat="1" ht="15.75" x14ac:dyDescent="0.25">
      <c r="A13" s="328" t="s">
        <v>802</v>
      </c>
      <c r="B13" s="328"/>
      <c r="C13" s="328"/>
      <c r="D13" s="328"/>
      <c r="E13" s="328"/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Q13" s="328"/>
      <c r="R13" s="328"/>
      <c r="S13" s="328"/>
      <c r="T13" s="328"/>
      <c r="U13" s="328"/>
      <c r="V13" s="328"/>
      <c r="W13" s="328"/>
      <c r="X13" s="328"/>
      <c r="Y13" s="328"/>
      <c r="Z13" s="328"/>
      <c r="AA13" s="328"/>
      <c r="AB13" s="328"/>
      <c r="AC13" s="328"/>
      <c r="AD13" s="328"/>
      <c r="AE13" s="328"/>
      <c r="AF13" s="328"/>
      <c r="AG13" s="328"/>
      <c r="AH13" s="328"/>
      <c r="AI13" s="328"/>
      <c r="AJ13" s="328"/>
      <c r="AK13" s="328"/>
      <c r="AL13" s="328"/>
      <c r="AM13" s="328"/>
      <c r="AN13" s="328"/>
      <c r="AO13" s="328"/>
      <c r="AP13" s="328"/>
      <c r="AQ13" s="328"/>
      <c r="AR13" s="328"/>
      <c r="AS13" s="328"/>
    </row>
    <row r="14" spans="1:45" ht="15.75" customHeight="1" x14ac:dyDescent="0.2">
      <c r="A14" s="387"/>
      <c r="B14" s="387"/>
      <c r="C14" s="387"/>
      <c r="D14" s="387"/>
      <c r="E14" s="387"/>
      <c r="F14" s="387"/>
      <c r="G14" s="387"/>
      <c r="H14" s="387"/>
      <c r="I14" s="387"/>
      <c r="J14" s="387"/>
      <c r="K14" s="387"/>
      <c r="L14" s="387"/>
      <c r="M14" s="387"/>
      <c r="N14" s="387"/>
      <c r="O14" s="387"/>
      <c r="P14" s="387"/>
      <c r="Q14" s="387"/>
      <c r="R14" s="387"/>
      <c r="S14" s="387"/>
      <c r="T14" s="387"/>
      <c r="U14" s="387"/>
      <c r="V14" s="387"/>
      <c r="W14" s="387"/>
      <c r="X14" s="387"/>
      <c r="Y14" s="387"/>
      <c r="Z14" s="387"/>
      <c r="AA14" s="387"/>
      <c r="AB14" s="387"/>
      <c r="AC14" s="387"/>
      <c r="AD14" s="387"/>
      <c r="AE14" s="387"/>
      <c r="AF14" s="387"/>
      <c r="AG14" s="387"/>
      <c r="AH14" s="387"/>
      <c r="AI14" s="387"/>
      <c r="AJ14" s="387"/>
      <c r="AK14" s="387"/>
      <c r="AL14" s="387"/>
      <c r="AM14" s="387"/>
      <c r="AN14" s="387"/>
      <c r="AO14" s="387"/>
      <c r="AP14" s="387"/>
      <c r="AQ14" s="387"/>
      <c r="AR14" s="387"/>
      <c r="AS14" s="387"/>
    </row>
    <row r="15" spans="1:45" s="133" customFormat="1" ht="63" customHeight="1" x14ac:dyDescent="0.25">
      <c r="A15" s="388" t="s">
        <v>64</v>
      </c>
      <c r="B15" s="389" t="s">
        <v>18</v>
      </c>
      <c r="C15" s="389" t="s">
        <v>5</v>
      </c>
      <c r="D15" s="389" t="s">
        <v>790</v>
      </c>
      <c r="E15" s="389"/>
      <c r="F15" s="389"/>
      <c r="G15" s="389"/>
      <c r="H15" s="389"/>
      <c r="I15" s="389"/>
      <c r="J15" s="389"/>
      <c r="K15" s="389"/>
      <c r="L15" s="389"/>
      <c r="M15" s="389"/>
      <c r="N15" s="389"/>
      <c r="O15" s="389"/>
      <c r="P15" s="389"/>
      <c r="Q15" s="389"/>
      <c r="R15" s="389"/>
      <c r="S15" s="389"/>
      <c r="T15" s="389"/>
      <c r="U15" s="389"/>
      <c r="V15" s="389"/>
      <c r="W15" s="389"/>
      <c r="X15" s="389"/>
      <c r="Y15" s="389"/>
      <c r="Z15" s="389"/>
      <c r="AA15" s="389"/>
      <c r="AB15" s="389"/>
      <c r="AC15" s="389"/>
      <c r="AD15" s="389"/>
      <c r="AE15" s="389"/>
      <c r="AF15" s="389"/>
      <c r="AG15" s="389"/>
      <c r="AH15" s="389"/>
      <c r="AI15" s="389"/>
      <c r="AJ15" s="389"/>
      <c r="AK15" s="389"/>
      <c r="AL15" s="389"/>
      <c r="AM15" s="389"/>
      <c r="AN15" s="389"/>
      <c r="AO15" s="389"/>
      <c r="AP15" s="389"/>
      <c r="AQ15" s="389"/>
      <c r="AR15" s="389"/>
      <c r="AS15" s="389"/>
    </row>
    <row r="16" spans="1:45" ht="87.75" customHeight="1" x14ac:dyDescent="0.2">
      <c r="A16" s="388"/>
      <c r="B16" s="389"/>
      <c r="C16" s="389"/>
      <c r="D16" s="389" t="s">
        <v>763</v>
      </c>
      <c r="E16" s="389"/>
      <c r="F16" s="389"/>
      <c r="G16" s="389"/>
      <c r="H16" s="389"/>
      <c r="I16" s="389"/>
      <c r="J16" s="389" t="s">
        <v>764</v>
      </c>
      <c r="K16" s="389"/>
      <c r="L16" s="389"/>
      <c r="M16" s="389"/>
      <c r="N16" s="389"/>
      <c r="O16" s="389"/>
      <c r="P16" s="389" t="s">
        <v>765</v>
      </c>
      <c r="Q16" s="389"/>
      <c r="R16" s="389"/>
      <c r="S16" s="389"/>
      <c r="T16" s="389"/>
      <c r="U16" s="389"/>
      <c r="V16" s="389" t="s">
        <v>766</v>
      </c>
      <c r="W16" s="389"/>
      <c r="X16" s="389"/>
      <c r="Y16" s="389"/>
      <c r="Z16" s="389"/>
      <c r="AA16" s="389"/>
      <c r="AB16" s="389" t="s">
        <v>767</v>
      </c>
      <c r="AC16" s="389"/>
      <c r="AD16" s="389"/>
      <c r="AE16" s="389"/>
      <c r="AF16" s="389"/>
      <c r="AG16" s="389"/>
      <c r="AH16" s="389" t="s">
        <v>768</v>
      </c>
      <c r="AI16" s="389"/>
      <c r="AJ16" s="389"/>
      <c r="AK16" s="389"/>
      <c r="AL16" s="389"/>
      <c r="AM16" s="389"/>
      <c r="AN16" s="389" t="s">
        <v>769</v>
      </c>
      <c r="AO16" s="389"/>
      <c r="AP16" s="389"/>
      <c r="AQ16" s="389"/>
      <c r="AR16" s="389"/>
      <c r="AS16" s="389"/>
    </row>
    <row r="17" spans="1:45" s="134" customFormat="1" ht="108.75" customHeight="1" x14ac:dyDescent="0.2">
      <c r="A17" s="388"/>
      <c r="B17" s="389"/>
      <c r="C17" s="389"/>
      <c r="D17" s="390" t="s">
        <v>770</v>
      </c>
      <c r="E17" s="390"/>
      <c r="F17" s="390" t="s">
        <v>770</v>
      </c>
      <c r="G17" s="390"/>
      <c r="H17" s="390" t="s">
        <v>771</v>
      </c>
      <c r="I17" s="390"/>
      <c r="J17" s="390" t="s">
        <v>770</v>
      </c>
      <c r="K17" s="390"/>
      <c r="L17" s="390" t="s">
        <v>770</v>
      </c>
      <c r="M17" s="390"/>
      <c r="N17" s="390" t="s">
        <v>771</v>
      </c>
      <c r="O17" s="390"/>
      <c r="P17" s="390" t="s">
        <v>770</v>
      </c>
      <c r="Q17" s="390"/>
      <c r="R17" s="390" t="s">
        <v>770</v>
      </c>
      <c r="S17" s="390"/>
      <c r="T17" s="390" t="s">
        <v>771</v>
      </c>
      <c r="U17" s="390"/>
      <c r="V17" s="390" t="s">
        <v>770</v>
      </c>
      <c r="W17" s="390"/>
      <c r="X17" s="390" t="s">
        <v>770</v>
      </c>
      <c r="Y17" s="390"/>
      <c r="Z17" s="390" t="s">
        <v>771</v>
      </c>
      <c r="AA17" s="390"/>
      <c r="AB17" s="390" t="s">
        <v>770</v>
      </c>
      <c r="AC17" s="390"/>
      <c r="AD17" s="390" t="s">
        <v>770</v>
      </c>
      <c r="AE17" s="390"/>
      <c r="AF17" s="390" t="s">
        <v>771</v>
      </c>
      <c r="AG17" s="390"/>
      <c r="AH17" s="390" t="s">
        <v>770</v>
      </c>
      <c r="AI17" s="390"/>
      <c r="AJ17" s="390" t="s">
        <v>770</v>
      </c>
      <c r="AK17" s="390"/>
      <c r="AL17" s="390" t="s">
        <v>771</v>
      </c>
      <c r="AM17" s="390"/>
      <c r="AN17" s="390" t="s">
        <v>770</v>
      </c>
      <c r="AO17" s="390"/>
      <c r="AP17" s="390" t="s">
        <v>770</v>
      </c>
      <c r="AQ17" s="390"/>
      <c r="AR17" s="390" t="s">
        <v>771</v>
      </c>
      <c r="AS17" s="390"/>
    </row>
    <row r="18" spans="1:45" ht="36" customHeight="1" x14ac:dyDescent="0.2">
      <c r="A18" s="388"/>
      <c r="B18" s="389"/>
      <c r="C18" s="389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26</v>
      </c>
      <c r="E19" s="180" t="s">
        <v>27</v>
      </c>
      <c r="F19" s="180" t="s">
        <v>772</v>
      </c>
      <c r="G19" s="180" t="s">
        <v>773</v>
      </c>
      <c r="H19" s="180" t="s">
        <v>774</v>
      </c>
      <c r="I19" s="180" t="s">
        <v>774</v>
      </c>
      <c r="J19" s="180" t="s">
        <v>28</v>
      </c>
      <c r="K19" s="180" t="s">
        <v>29</v>
      </c>
      <c r="L19" s="180" t="s">
        <v>30</v>
      </c>
      <c r="M19" s="180" t="s">
        <v>31</v>
      </c>
      <c r="N19" s="180" t="s">
        <v>775</v>
      </c>
      <c r="O19" s="180" t="s">
        <v>775</v>
      </c>
      <c r="P19" s="180" t="s">
        <v>32</v>
      </c>
      <c r="Q19" s="180" t="s">
        <v>33</v>
      </c>
      <c r="R19" s="180" t="s">
        <v>34</v>
      </c>
      <c r="S19" s="180" t="s">
        <v>35</v>
      </c>
      <c r="T19" s="180" t="s">
        <v>776</v>
      </c>
      <c r="U19" s="180" t="s">
        <v>776</v>
      </c>
      <c r="V19" s="180" t="s">
        <v>36</v>
      </c>
      <c r="W19" s="180" t="s">
        <v>37</v>
      </c>
      <c r="X19" s="180" t="s">
        <v>38</v>
      </c>
      <c r="Y19" s="180" t="s">
        <v>39</v>
      </c>
      <c r="Z19" s="180" t="s">
        <v>777</v>
      </c>
      <c r="AA19" s="180" t="s">
        <v>777</v>
      </c>
      <c r="AB19" s="180" t="s">
        <v>40</v>
      </c>
      <c r="AC19" s="180" t="s">
        <v>41</v>
      </c>
      <c r="AD19" s="180" t="s">
        <v>42</v>
      </c>
      <c r="AE19" s="180" t="s">
        <v>43</v>
      </c>
      <c r="AF19" s="180" t="s">
        <v>778</v>
      </c>
      <c r="AG19" s="180" t="s">
        <v>778</v>
      </c>
      <c r="AH19" s="180" t="s">
        <v>44</v>
      </c>
      <c r="AI19" s="180" t="s">
        <v>45</v>
      </c>
      <c r="AJ19" s="180" t="s">
        <v>46</v>
      </c>
      <c r="AK19" s="180" t="s">
        <v>47</v>
      </c>
      <c r="AL19" s="180" t="s">
        <v>779</v>
      </c>
      <c r="AM19" s="180" t="s">
        <v>779</v>
      </c>
      <c r="AN19" s="180" t="s">
        <v>48</v>
      </c>
      <c r="AO19" s="180" t="s">
        <v>49</v>
      </c>
      <c r="AP19" s="180" t="s">
        <v>50</v>
      </c>
      <c r="AQ19" s="180" t="s">
        <v>51</v>
      </c>
      <c r="AR19" s="180" t="s">
        <v>780</v>
      </c>
      <c r="AS19" s="180" t="s">
        <v>780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781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792</v>
      </c>
    </row>
    <row r="4" spans="1:19" s="19" customFormat="1" ht="59.25" customHeight="1" x14ac:dyDescent="0.25">
      <c r="B4" s="362" t="s">
        <v>786</v>
      </c>
      <c r="C4" s="362"/>
      <c r="D4" s="362"/>
      <c r="E4" s="362"/>
      <c r="F4" s="362"/>
      <c r="G4" s="362"/>
      <c r="H4" s="362"/>
      <c r="I4" s="362"/>
      <c r="J4" s="362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336" t="s">
        <v>63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336" t="s">
        <v>789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150"/>
      <c r="O7" s="150"/>
      <c r="P7" s="150"/>
      <c r="Q7" s="150"/>
      <c r="R7" s="150"/>
    </row>
    <row r="8" spans="1:19" s="5" customFormat="1" ht="15.75" customHeight="1" x14ac:dyDescent="0.25">
      <c r="A8" s="386" t="s">
        <v>70</v>
      </c>
      <c r="B8" s="386"/>
      <c r="C8" s="386"/>
      <c r="D8" s="386"/>
      <c r="E8" s="386"/>
      <c r="F8" s="386"/>
      <c r="G8" s="386"/>
      <c r="H8" s="386"/>
      <c r="I8" s="386"/>
      <c r="J8" s="386"/>
      <c r="K8" s="386"/>
      <c r="L8" s="386"/>
      <c r="M8" s="386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337" t="s">
        <v>20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333" t="s">
        <v>53</v>
      </c>
      <c r="B12" s="333"/>
      <c r="C12" s="333"/>
      <c r="D12" s="333"/>
      <c r="E12" s="333"/>
      <c r="F12" s="333"/>
      <c r="G12" s="333"/>
      <c r="H12" s="333"/>
      <c r="I12" s="333"/>
      <c r="J12" s="333"/>
      <c r="K12" s="333"/>
      <c r="L12" s="333"/>
      <c r="M12" s="333"/>
      <c r="N12" s="15"/>
      <c r="O12" s="159"/>
      <c r="P12" s="159"/>
      <c r="Q12" s="159"/>
      <c r="R12" s="159"/>
    </row>
    <row r="13" spans="1:19" s="5" customFormat="1" x14ac:dyDescent="0.25">
      <c r="A13" s="328" t="s">
        <v>78</v>
      </c>
      <c r="B13" s="328"/>
      <c r="C13" s="328"/>
      <c r="D13" s="328"/>
      <c r="E13" s="328"/>
      <c r="F13" s="328"/>
      <c r="G13" s="328"/>
      <c r="H13" s="328"/>
      <c r="I13" s="328"/>
      <c r="J13" s="328"/>
      <c r="K13" s="328"/>
      <c r="L13" s="328"/>
      <c r="M13" s="328"/>
      <c r="N13" s="21"/>
      <c r="O13" s="21"/>
      <c r="P13" s="21"/>
      <c r="Q13" s="21"/>
      <c r="R13" s="21"/>
    </row>
    <row r="14" spans="1:19" s="13" customFormat="1" x14ac:dyDescent="0.2">
      <c r="A14" s="393"/>
      <c r="B14" s="393"/>
      <c r="C14" s="393"/>
      <c r="D14" s="393"/>
      <c r="E14" s="393"/>
      <c r="F14" s="393"/>
      <c r="G14" s="393"/>
      <c r="H14" s="393"/>
      <c r="I14" s="393"/>
      <c r="J14" s="393"/>
      <c r="K14" s="393"/>
      <c r="L14" s="393"/>
      <c r="M14" s="393"/>
    </row>
    <row r="15" spans="1:19" s="31" customFormat="1" ht="90" customHeight="1" x14ac:dyDescent="0.2">
      <c r="A15" s="388" t="s">
        <v>64</v>
      </c>
      <c r="B15" s="388" t="s">
        <v>18</v>
      </c>
      <c r="C15" s="388" t="s">
        <v>5</v>
      </c>
      <c r="D15" s="392" t="s">
        <v>761</v>
      </c>
      <c r="E15" s="392" t="s">
        <v>760</v>
      </c>
      <c r="F15" s="392" t="s">
        <v>23</v>
      </c>
      <c r="G15" s="392"/>
      <c r="H15" s="392" t="s">
        <v>157</v>
      </c>
      <c r="I15" s="392"/>
      <c r="J15" s="392" t="s">
        <v>24</v>
      </c>
      <c r="K15" s="392"/>
      <c r="L15" s="392" t="s">
        <v>804</v>
      </c>
      <c r="M15" s="392"/>
    </row>
    <row r="16" spans="1:19" s="31" customFormat="1" ht="43.5" customHeight="1" x14ac:dyDescent="0.2">
      <c r="A16" s="388"/>
      <c r="B16" s="388"/>
      <c r="C16" s="388"/>
      <c r="D16" s="392"/>
      <c r="E16" s="392"/>
      <c r="F16" s="32" t="s">
        <v>159</v>
      </c>
      <c r="G16" s="32" t="s">
        <v>158</v>
      </c>
      <c r="H16" s="32" t="s">
        <v>160</v>
      </c>
      <c r="I16" s="32" t="s">
        <v>161</v>
      </c>
      <c r="J16" s="32" t="s">
        <v>160</v>
      </c>
      <c r="K16" s="32" t="s">
        <v>161</v>
      </c>
      <c r="L16" s="32" t="s">
        <v>160</v>
      </c>
      <c r="M16" s="32" t="s">
        <v>161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394" t="s">
        <v>76</v>
      </c>
      <c r="B20" s="395"/>
      <c r="C20" s="396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391" t="s">
        <v>787</v>
      </c>
      <c r="B21" s="391"/>
      <c r="C21" s="391"/>
      <c r="D21" s="391"/>
      <c r="E21" s="391"/>
      <c r="F21" s="391"/>
      <c r="G21" s="391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782</v>
      </c>
    </row>
    <row r="2" spans="1:8" ht="18.75" x14ac:dyDescent="0.25">
      <c r="H2" s="45" t="s">
        <v>0</v>
      </c>
    </row>
    <row r="3" spans="1:8" ht="18.75" x14ac:dyDescent="0.3">
      <c r="H3" s="25" t="s">
        <v>792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416" t="s">
        <v>823</v>
      </c>
      <c r="B6" s="416"/>
      <c r="C6" s="416"/>
      <c r="D6" s="416"/>
      <c r="E6" s="416"/>
      <c r="F6" s="416"/>
      <c r="G6" s="416"/>
      <c r="H6" s="416"/>
    </row>
    <row r="7" spans="1:8" ht="41.25" customHeight="1" x14ac:dyDescent="0.25">
      <c r="A7" s="416"/>
      <c r="B7" s="416"/>
      <c r="C7" s="416"/>
      <c r="D7" s="416"/>
      <c r="E7" s="416"/>
      <c r="F7" s="416"/>
      <c r="G7" s="416"/>
      <c r="H7" s="416"/>
    </row>
    <row r="9" spans="1:8" ht="18.75" x14ac:dyDescent="0.25">
      <c r="A9" s="417" t="s">
        <v>163</v>
      </c>
      <c r="B9" s="417"/>
    </row>
    <row r="10" spans="1:8" x14ac:dyDescent="0.25">
      <c r="B10" s="46" t="s">
        <v>75</v>
      </c>
    </row>
    <row r="11" spans="1:8" ht="18.75" x14ac:dyDescent="0.25">
      <c r="B11" s="47" t="s">
        <v>164</v>
      </c>
    </row>
    <row r="12" spans="1:8" ht="18.75" x14ac:dyDescent="0.25">
      <c r="A12" s="418" t="s">
        <v>165</v>
      </c>
      <c r="B12" s="418"/>
    </row>
    <row r="13" spans="1:8" ht="18.75" x14ac:dyDescent="0.25">
      <c r="B13" s="47"/>
    </row>
    <row r="14" spans="1:8" ht="18.75" x14ac:dyDescent="0.25">
      <c r="A14" s="419" t="s">
        <v>791</v>
      </c>
      <c r="B14" s="419"/>
    </row>
    <row r="15" spans="1:8" x14ac:dyDescent="0.25">
      <c r="A15" s="420" t="s">
        <v>166</v>
      </c>
      <c r="B15" s="420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414" t="s">
        <v>167</v>
      </c>
      <c r="B18" s="414"/>
      <c r="C18" s="414"/>
      <c r="D18" s="414"/>
      <c r="E18" s="414"/>
      <c r="F18" s="414"/>
      <c r="G18" s="414"/>
      <c r="H18" s="414"/>
    </row>
    <row r="19" spans="1:9" ht="63" customHeight="1" x14ac:dyDescent="0.25">
      <c r="A19" s="412" t="s">
        <v>79</v>
      </c>
      <c r="B19" s="421" t="s">
        <v>80</v>
      </c>
      <c r="C19" s="423" t="s">
        <v>168</v>
      </c>
      <c r="D19" s="398" t="s">
        <v>746</v>
      </c>
      <c r="E19" s="399"/>
      <c r="F19" s="400" t="s">
        <v>762</v>
      </c>
      <c r="G19" s="399"/>
      <c r="H19" s="401" t="s">
        <v>7</v>
      </c>
    </row>
    <row r="20" spans="1:9" ht="38.25" x14ac:dyDescent="0.25">
      <c r="A20" s="413"/>
      <c r="B20" s="422"/>
      <c r="C20" s="424"/>
      <c r="D20" s="185" t="s">
        <v>750</v>
      </c>
      <c r="E20" s="186" t="s">
        <v>10</v>
      </c>
      <c r="F20" s="186" t="s">
        <v>751</v>
      </c>
      <c r="G20" s="185" t="s">
        <v>749</v>
      </c>
      <c r="H20" s="402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747</v>
      </c>
      <c r="G21" s="188">
        <v>7</v>
      </c>
      <c r="H21" s="188">
        <v>8</v>
      </c>
      <c r="I21" s="44"/>
    </row>
    <row r="22" spans="1:9" s="49" customFormat="1" ht="19.5" thickBot="1" x14ac:dyDescent="0.3">
      <c r="A22" s="406" t="s">
        <v>169</v>
      </c>
      <c r="B22" s="407"/>
      <c r="C22" s="407"/>
      <c r="D22" s="407"/>
      <c r="E22" s="407"/>
      <c r="F22" s="407"/>
      <c r="G22" s="407"/>
      <c r="H22" s="408"/>
      <c r="I22" s="44"/>
    </row>
    <row r="23" spans="1:9" s="49" customFormat="1" x14ac:dyDescent="0.25">
      <c r="A23" s="50" t="s">
        <v>81</v>
      </c>
      <c r="B23" s="51" t="s">
        <v>170</v>
      </c>
      <c r="C23" s="52" t="s">
        <v>821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82</v>
      </c>
      <c r="B24" s="57" t="s">
        <v>171</v>
      </c>
      <c r="C24" s="58" t="s">
        <v>821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84</v>
      </c>
      <c r="B25" s="62" t="s">
        <v>172</v>
      </c>
      <c r="C25" s="58" t="s">
        <v>821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97</v>
      </c>
      <c r="B26" s="62" t="s">
        <v>173</v>
      </c>
      <c r="C26" s="58" t="s">
        <v>821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98</v>
      </c>
      <c r="B27" s="62" t="s">
        <v>174</v>
      </c>
      <c r="C27" s="58" t="s">
        <v>821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100</v>
      </c>
      <c r="B28" s="57" t="s">
        <v>175</v>
      </c>
      <c r="C28" s="58" t="s">
        <v>821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123</v>
      </c>
      <c r="B29" s="57" t="s">
        <v>176</v>
      </c>
      <c r="C29" s="58" t="s">
        <v>821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124</v>
      </c>
      <c r="B30" s="57" t="s">
        <v>177</v>
      </c>
      <c r="C30" s="58" t="s">
        <v>821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178</v>
      </c>
      <c r="B31" s="57" t="s">
        <v>179</v>
      </c>
      <c r="C31" s="58" t="s">
        <v>821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180</v>
      </c>
      <c r="B32" s="57" t="s">
        <v>181</v>
      </c>
      <c r="C32" s="58" t="s">
        <v>821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182</v>
      </c>
      <c r="B33" s="57" t="s">
        <v>183</v>
      </c>
      <c r="C33" s="58" t="s">
        <v>821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184</v>
      </c>
      <c r="B34" s="62" t="s">
        <v>185</v>
      </c>
      <c r="C34" s="58" t="s">
        <v>821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186</v>
      </c>
      <c r="B35" s="63" t="s">
        <v>95</v>
      </c>
      <c r="C35" s="58" t="s">
        <v>821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187</v>
      </c>
      <c r="B36" s="63" t="s">
        <v>96</v>
      </c>
      <c r="C36" s="58" t="s">
        <v>821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188</v>
      </c>
      <c r="B37" s="57" t="s">
        <v>189</v>
      </c>
      <c r="C37" s="58" t="s">
        <v>821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128</v>
      </c>
      <c r="B38" s="51" t="s">
        <v>190</v>
      </c>
      <c r="C38" s="58" t="s">
        <v>821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130</v>
      </c>
      <c r="B39" s="57" t="s">
        <v>171</v>
      </c>
      <c r="C39" s="58" t="s">
        <v>821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191</v>
      </c>
      <c r="B40" s="64" t="s">
        <v>172</v>
      </c>
      <c r="C40" s="58" t="s">
        <v>821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192</v>
      </c>
      <c r="B41" s="64" t="s">
        <v>173</v>
      </c>
      <c r="C41" s="58" t="s">
        <v>821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193</v>
      </c>
      <c r="B42" s="64" t="s">
        <v>174</v>
      </c>
      <c r="C42" s="58" t="s">
        <v>821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132</v>
      </c>
      <c r="B43" s="57" t="s">
        <v>175</v>
      </c>
      <c r="C43" s="58" t="s">
        <v>821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134</v>
      </c>
      <c r="B44" s="57" t="s">
        <v>176</v>
      </c>
      <c r="C44" s="58" t="s">
        <v>821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135</v>
      </c>
      <c r="B45" s="57" t="s">
        <v>177</v>
      </c>
      <c r="C45" s="58" t="s">
        <v>821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137</v>
      </c>
      <c r="B46" s="57" t="s">
        <v>179</v>
      </c>
      <c r="C46" s="58" t="s">
        <v>821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147</v>
      </c>
      <c r="B47" s="57" t="s">
        <v>181</v>
      </c>
      <c r="C47" s="58" t="s">
        <v>821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149</v>
      </c>
      <c r="B48" s="57" t="s">
        <v>183</v>
      </c>
      <c r="C48" s="58" t="s">
        <v>821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194</v>
      </c>
      <c r="B49" s="62" t="s">
        <v>185</v>
      </c>
      <c r="C49" s="58" t="s">
        <v>821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195</v>
      </c>
      <c r="B50" s="64" t="s">
        <v>95</v>
      </c>
      <c r="C50" s="58" t="s">
        <v>821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196</v>
      </c>
      <c r="B51" s="64" t="s">
        <v>96</v>
      </c>
      <c r="C51" s="58" t="s">
        <v>821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197</v>
      </c>
      <c r="B52" s="57" t="s">
        <v>189</v>
      </c>
      <c r="C52" s="58" t="s">
        <v>821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198</v>
      </c>
      <c r="B53" s="65" t="s">
        <v>199</v>
      </c>
      <c r="C53" s="58" t="s">
        <v>821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191</v>
      </c>
      <c r="B54" s="64" t="s">
        <v>200</v>
      </c>
      <c r="C54" s="58" t="s">
        <v>821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192</v>
      </c>
      <c r="B55" s="63" t="s">
        <v>201</v>
      </c>
      <c r="C55" s="58" t="s">
        <v>821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202</v>
      </c>
      <c r="B56" s="66" t="s">
        <v>203</v>
      </c>
      <c r="C56" s="58" t="s">
        <v>821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204</v>
      </c>
      <c r="B57" s="67" t="s">
        <v>205</v>
      </c>
      <c r="C57" s="58" t="s">
        <v>821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206</v>
      </c>
      <c r="B58" s="67" t="s">
        <v>207</v>
      </c>
      <c r="C58" s="58" t="s">
        <v>821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208</v>
      </c>
      <c r="B59" s="66" t="s">
        <v>209</v>
      </c>
      <c r="C59" s="58" t="s">
        <v>821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193</v>
      </c>
      <c r="B60" s="63" t="s">
        <v>210</v>
      </c>
      <c r="C60" s="58" t="s">
        <v>821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211</v>
      </c>
      <c r="B61" s="63" t="s">
        <v>212</v>
      </c>
      <c r="C61" s="58" t="s">
        <v>821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213</v>
      </c>
      <c r="B62" s="65" t="s">
        <v>214</v>
      </c>
      <c r="C62" s="58" t="s">
        <v>821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215</v>
      </c>
      <c r="B63" s="64" t="s">
        <v>216</v>
      </c>
      <c r="C63" s="58" t="s">
        <v>821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217</v>
      </c>
      <c r="B64" s="64" t="s">
        <v>218</v>
      </c>
      <c r="C64" s="58" t="s">
        <v>821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219</v>
      </c>
      <c r="B65" s="63" t="s">
        <v>220</v>
      </c>
      <c r="C65" s="58" t="s">
        <v>821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221</v>
      </c>
      <c r="B66" s="63" t="s">
        <v>222</v>
      </c>
      <c r="C66" s="58" t="s">
        <v>821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223</v>
      </c>
      <c r="B67" s="63" t="s">
        <v>224</v>
      </c>
      <c r="C67" s="58" t="s">
        <v>821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225</v>
      </c>
      <c r="B68" s="65" t="s">
        <v>226</v>
      </c>
      <c r="C68" s="58" t="s">
        <v>821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227</v>
      </c>
      <c r="B69" s="65" t="s">
        <v>228</v>
      </c>
      <c r="C69" s="58" t="s">
        <v>821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229</v>
      </c>
      <c r="B70" s="65" t="s">
        <v>230</v>
      </c>
      <c r="C70" s="58" t="s">
        <v>821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139</v>
      </c>
      <c r="B71" s="63" t="s">
        <v>231</v>
      </c>
      <c r="C71" s="58" t="s">
        <v>821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143</v>
      </c>
      <c r="B72" s="63" t="s">
        <v>232</v>
      </c>
      <c r="C72" s="58" t="s">
        <v>821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233</v>
      </c>
      <c r="B73" s="65" t="s">
        <v>234</v>
      </c>
      <c r="C73" s="58" t="s">
        <v>821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235</v>
      </c>
      <c r="B74" s="63" t="s">
        <v>236</v>
      </c>
      <c r="C74" s="58" t="s">
        <v>821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237</v>
      </c>
      <c r="B75" s="63" t="s">
        <v>238</v>
      </c>
      <c r="C75" s="58" t="s">
        <v>821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239</v>
      </c>
      <c r="B76" s="69" t="s">
        <v>240</v>
      </c>
      <c r="C76" s="70" t="s">
        <v>821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241</v>
      </c>
      <c r="B77" s="72" t="s">
        <v>242</v>
      </c>
      <c r="C77" s="52" t="s">
        <v>821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243</v>
      </c>
      <c r="B78" s="63" t="s">
        <v>244</v>
      </c>
      <c r="C78" s="58" t="s">
        <v>821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245</v>
      </c>
      <c r="B79" s="63" t="s">
        <v>246</v>
      </c>
      <c r="C79" s="58" t="s">
        <v>821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247</v>
      </c>
      <c r="B80" s="74" t="s">
        <v>248</v>
      </c>
      <c r="C80" s="75" t="s">
        <v>821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249</v>
      </c>
      <c r="B81" s="51" t="s">
        <v>250</v>
      </c>
      <c r="C81" s="78" t="s">
        <v>821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251</v>
      </c>
      <c r="B82" s="57" t="s">
        <v>171</v>
      </c>
      <c r="C82" s="58" t="s">
        <v>821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252</v>
      </c>
      <c r="B83" s="64" t="s">
        <v>172</v>
      </c>
      <c r="C83" s="58" t="s">
        <v>821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253</v>
      </c>
      <c r="B84" s="64" t="s">
        <v>173</v>
      </c>
      <c r="C84" s="58" t="s">
        <v>821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254</v>
      </c>
      <c r="B85" s="64" t="s">
        <v>174</v>
      </c>
      <c r="C85" s="58" t="s">
        <v>821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255</v>
      </c>
      <c r="B86" s="57" t="s">
        <v>175</v>
      </c>
      <c r="C86" s="58" t="s">
        <v>821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256</v>
      </c>
      <c r="B87" s="57" t="s">
        <v>176</v>
      </c>
      <c r="C87" s="58" t="s">
        <v>821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257</v>
      </c>
      <c r="B88" s="57" t="s">
        <v>177</v>
      </c>
      <c r="C88" s="58" t="s">
        <v>821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258</v>
      </c>
      <c r="B89" s="57" t="s">
        <v>179</v>
      </c>
      <c r="C89" s="58" t="s">
        <v>821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259</v>
      </c>
      <c r="B90" s="57" t="s">
        <v>181</v>
      </c>
      <c r="C90" s="58" t="s">
        <v>821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260</v>
      </c>
      <c r="B91" s="57" t="s">
        <v>183</v>
      </c>
      <c r="C91" s="58" t="s">
        <v>821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261</v>
      </c>
      <c r="B92" s="62" t="s">
        <v>185</v>
      </c>
      <c r="C92" s="58" t="s">
        <v>821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262</v>
      </c>
      <c r="B93" s="64" t="s">
        <v>95</v>
      </c>
      <c r="C93" s="58" t="s">
        <v>821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263</v>
      </c>
      <c r="B94" s="63" t="s">
        <v>96</v>
      </c>
      <c r="C94" s="58" t="s">
        <v>821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264</v>
      </c>
      <c r="B95" s="57" t="s">
        <v>189</v>
      </c>
      <c r="C95" s="58" t="s">
        <v>821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265</v>
      </c>
      <c r="B96" s="80" t="s">
        <v>266</v>
      </c>
      <c r="C96" s="58" t="s">
        <v>821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26</v>
      </c>
      <c r="B97" s="62" t="s">
        <v>267</v>
      </c>
      <c r="C97" s="58" t="s">
        <v>821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268</v>
      </c>
      <c r="B98" s="64" t="s">
        <v>269</v>
      </c>
      <c r="C98" s="58" t="s">
        <v>821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270</v>
      </c>
      <c r="B99" s="64" t="s">
        <v>271</v>
      </c>
      <c r="C99" s="58" t="s">
        <v>821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272</v>
      </c>
      <c r="B100" s="64" t="s">
        <v>273</v>
      </c>
      <c r="C100" s="58" t="s">
        <v>821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274</v>
      </c>
      <c r="B101" s="66" t="s">
        <v>275</v>
      </c>
      <c r="C101" s="58" t="s">
        <v>821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276</v>
      </c>
      <c r="B102" s="63" t="s">
        <v>277</v>
      </c>
      <c r="C102" s="58" t="s">
        <v>821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27</v>
      </c>
      <c r="B103" s="65" t="s">
        <v>234</v>
      </c>
      <c r="C103" s="58" t="s">
        <v>821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278</v>
      </c>
      <c r="B104" s="63" t="s">
        <v>279</v>
      </c>
      <c r="C104" s="58" t="s">
        <v>821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280</v>
      </c>
      <c r="B105" s="63" t="s">
        <v>281</v>
      </c>
      <c r="C105" s="58" t="s">
        <v>821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282</v>
      </c>
      <c r="B106" s="63" t="s">
        <v>283</v>
      </c>
      <c r="C106" s="58" t="s">
        <v>821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284</v>
      </c>
      <c r="B107" s="66" t="s">
        <v>285</v>
      </c>
      <c r="C107" s="58" t="s">
        <v>821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286</v>
      </c>
      <c r="B108" s="63" t="s">
        <v>287</v>
      </c>
      <c r="C108" s="58" t="s">
        <v>821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288</v>
      </c>
      <c r="B109" s="80" t="s">
        <v>289</v>
      </c>
      <c r="C109" s="58" t="s">
        <v>821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28</v>
      </c>
      <c r="B110" s="62" t="s">
        <v>290</v>
      </c>
      <c r="C110" s="58" t="s">
        <v>821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291</v>
      </c>
      <c r="B111" s="64" t="s">
        <v>172</v>
      </c>
      <c r="C111" s="58" t="s">
        <v>821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292</v>
      </c>
      <c r="B112" s="64" t="s">
        <v>173</v>
      </c>
      <c r="C112" s="58" t="s">
        <v>821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293</v>
      </c>
      <c r="B113" s="64" t="s">
        <v>174</v>
      </c>
      <c r="C113" s="58" t="s">
        <v>821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29</v>
      </c>
      <c r="B114" s="57" t="s">
        <v>175</v>
      </c>
      <c r="C114" s="58" t="s">
        <v>821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30</v>
      </c>
      <c r="B115" s="57" t="s">
        <v>176</v>
      </c>
      <c r="C115" s="58" t="s">
        <v>821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31</v>
      </c>
      <c r="B116" s="57" t="s">
        <v>177</v>
      </c>
      <c r="C116" s="58" t="s">
        <v>821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294</v>
      </c>
      <c r="B117" s="57" t="s">
        <v>179</v>
      </c>
      <c r="C117" s="58" t="s">
        <v>821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295</v>
      </c>
      <c r="B118" s="57" t="s">
        <v>181</v>
      </c>
      <c r="C118" s="58" t="s">
        <v>821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296</v>
      </c>
      <c r="B119" s="57" t="s">
        <v>183</v>
      </c>
      <c r="C119" s="58" t="s">
        <v>821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297</v>
      </c>
      <c r="B120" s="62" t="s">
        <v>185</v>
      </c>
      <c r="C120" s="58" t="s">
        <v>821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298</v>
      </c>
      <c r="B121" s="63" t="s">
        <v>95</v>
      </c>
      <c r="C121" s="58" t="s">
        <v>821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299</v>
      </c>
      <c r="B122" s="63" t="s">
        <v>96</v>
      </c>
      <c r="C122" s="58" t="s">
        <v>821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300</v>
      </c>
      <c r="B123" s="57" t="s">
        <v>189</v>
      </c>
      <c r="C123" s="58" t="s">
        <v>821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301</v>
      </c>
      <c r="B124" s="80" t="s">
        <v>302</v>
      </c>
      <c r="C124" s="58" t="s">
        <v>821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32</v>
      </c>
      <c r="B125" s="57" t="s">
        <v>171</v>
      </c>
      <c r="C125" s="58" t="s">
        <v>821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303</v>
      </c>
      <c r="B126" s="64" t="s">
        <v>172</v>
      </c>
      <c r="C126" s="58" t="s">
        <v>821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304</v>
      </c>
      <c r="B127" s="64" t="s">
        <v>173</v>
      </c>
      <c r="C127" s="58" t="s">
        <v>821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305</v>
      </c>
      <c r="B128" s="64" t="s">
        <v>174</v>
      </c>
      <c r="C128" s="58" t="s">
        <v>821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33</v>
      </c>
      <c r="B129" s="65" t="s">
        <v>306</v>
      </c>
      <c r="C129" s="58" t="s">
        <v>821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34</v>
      </c>
      <c r="B130" s="65" t="s">
        <v>307</v>
      </c>
      <c r="C130" s="58" t="s">
        <v>821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35</v>
      </c>
      <c r="B131" s="65" t="s">
        <v>308</v>
      </c>
      <c r="C131" s="58" t="s">
        <v>821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309</v>
      </c>
      <c r="B132" s="65" t="s">
        <v>310</v>
      </c>
      <c r="C132" s="58" t="s">
        <v>821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311</v>
      </c>
      <c r="B133" s="65" t="s">
        <v>312</v>
      </c>
      <c r="C133" s="58" t="s">
        <v>821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313</v>
      </c>
      <c r="B134" s="65" t="s">
        <v>314</v>
      </c>
      <c r="C134" s="58" t="s">
        <v>821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315</v>
      </c>
      <c r="B135" s="65" t="s">
        <v>185</v>
      </c>
      <c r="C135" s="58" t="s">
        <v>821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316</v>
      </c>
      <c r="B136" s="63" t="s">
        <v>317</v>
      </c>
      <c r="C136" s="58" t="s">
        <v>821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318</v>
      </c>
      <c r="B137" s="63" t="s">
        <v>96</v>
      </c>
      <c r="C137" s="58" t="s">
        <v>821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319</v>
      </c>
      <c r="B138" s="65" t="s">
        <v>320</v>
      </c>
      <c r="C138" s="58" t="s">
        <v>821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321</v>
      </c>
      <c r="B139" s="80" t="s">
        <v>322</v>
      </c>
      <c r="C139" s="58" t="s">
        <v>821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36</v>
      </c>
      <c r="B140" s="57" t="s">
        <v>171</v>
      </c>
      <c r="C140" s="58" t="s">
        <v>821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323</v>
      </c>
      <c r="B141" s="64" t="s">
        <v>172</v>
      </c>
      <c r="C141" s="58" t="s">
        <v>821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324</v>
      </c>
      <c r="B142" s="64" t="s">
        <v>173</v>
      </c>
      <c r="C142" s="58" t="s">
        <v>821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325</v>
      </c>
      <c r="B143" s="64" t="s">
        <v>174</v>
      </c>
      <c r="C143" s="58" t="s">
        <v>821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37</v>
      </c>
      <c r="B144" s="57" t="s">
        <v>175</v>
      </c>
      <c r="C144" s="58" t="s">
        <v>821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38</v>
      </c>
      <c r="B145" s="57" t="s">
        <v>176</v>
      </c>
      <c r="C145" s="58" t="s">
        <v>821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39</v>
      </c>
      <c r="B146" s="57" t="s">
        <v>177</v>
      </c>
      <c r="C146" s="58" t="s">
        <v>821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326</v>
      </c>
      <c r="B147" s="62" t="s">
        <v>179</v>
      </c>
      <c r="C147" s="58" t="s">
        <v>821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327</v>
      </c>
      <c r="B148" s="57" t="s">
        <v>181</v>
      </c>
      <c r="C148" s="58" t="s">
        <v>821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328</v>
      </c>
      <c r="B149" s="57" t="s">
        <v>183</v>
      </c>
      <c r="C149" s="58" t="s">
        <v>821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329</v>
      </c>
      <c r="B150" s="62" t="s">
        <v>185</v>
      </c>
      <c r="C150" s="58" t="s">
        <v>821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330</v>
      </c>
      <c r="B151" s="63" t="s">
        <v>95</v>
      </c>
      <c r="C151" s="58" t="s">
        <v>821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331</v>
      </c>
      <c r="B152" s="63" t="s">
        <v>96</v>
      </c>
      <c r="C152" s="58" t="s">
        <v>821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332</v>
      </c>
      <c r="B153" s="57" t="s">
        <v>189</v>
      </c>
      <c r="C153" s="58" t="s">
        <v>821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333</v>
      </c>
      <c r="B154" s="80" t="s">
        <v>334</v>
      </c>
      <c r="C154" s="58" t="s">
        <v>821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40</v>
      </c>
      <c r="B155" s="65" t="s">
        <v>335</v>
      </c>
      <c r="C155" s="58" t="s">
        <v>821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41</v>
      </c>
      <c r="B156" s="65" t="s">
        <v>336</v>
      </c>
      <c r="C156" s="58" t="s">
        <v>821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42</v>
      </c>
      <c r="B157" s="65" t="s">
        <v>337</v>
      </c>
      <c r="C157" s="58" t="s">
        <v>821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43</v>
      </c>
      <c r="B158" s="65" t="s">
        <v>338</v>
      </c>
      <c r="C158" s="75" t="s">
        <v>821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339</v>
      </c>
      <c r="B159" s="51" t="s">
        <v>242</v>
      </c>
      <c r="C159" s="52" t="s">
        <v>340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44</v>
      </c>
      <c r="B160" s="65" t="s">
        <v>341</v>
      </c>
      <c r="C160" s="58" t="s">
        <v>821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45</v>
      </c>
      <c r="B161" s="65" t="s">
        <v>342</v>
      </c>
      <c r="C161" s="58" t="s">
        <v>821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343</v>
      </c>
      <c r="B162" s="64" t="s">
        <v>344</v>
      </c>
      <c r="C162" s="58" t="s">
        <v>821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46</v>
      </c>
      <c r="B163" s="65" t="s">
        <v>345</v>
      </c>
      <c r="C163" s="58" t="s">
        <v>821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346</v>
      </c>
      <c r="B164" s="64" t="s">
        <v>347</v>
      </c>
      <c r="C164" s="58" t="s">
        <v>821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47</v>
      </c>
      <c r="B165" s="81" t="s">
        <v>348</v>
      </c>
      <c r="C165" s="75" t="s">
        <v>340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406" t="s">
        <v>349</v>
      </c>
      <c r="B166" s="407"/>
      <c r="C166" s="407"/>
      <c r="D166" s="407"/>
      <c r="E166" s="407"/>
      <c r="F166" s="407"/>
      <c r="G166" s="407"/>
      <c r="H166" s="408"/>
      <c r="I166" s="44"/>
    </row>
    <row r="167" spans="1:9" s="49" customFormat="1" x14ac:dyDescent="0.25">
      <c r="A167" s="77" t="s">
        <v>350</v>
      </c>
      <c r="B167" s="82" t="s">
        <v>351</v>
      </c>
      <c r="C167" s="78" t="s">
        <v>821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48</v>
      </c>
      <c r="B168" s="57" t="s">
        <v>171</v>
      </c>
      <c r="C168" s="58" t="s">
        <v>821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352</v>
      </c>
      <c r="B169" s="64" t="s">
        <v>172</v>
      </c>
      <c r="C169" s="58" t="s">
        <v>821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353</v>
      </c>
      <c r="B170" s="64" t="s">
        <v>173</v>
      </c>
      <c r="C170" s="58" t="s">
        <v>821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354</v>
      </c>
      <c r="B171" s="64" t="s">
        <v>174</v>
      </c>
      <c r="C171" s="58" t="s">
        <v>821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49</v>
      </c>
      <c r="B172" s="57" t="s">
        <v>175</v>
      </c>
      <c r="C172" s="58" t="s">
        <v>821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50</v>
      </c>
      <c r="B173" s="57" t="s">
        <v>176</v>
      </c>
      <c r="C173" s="58" t="s">
        <v>821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51</v>
      </c>
      <c r="B174" s="57" t="s">
        <v>177</v>
      </c>
      <c r="C174" s="58" t="s">
        <v>821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355</v>
      </c>
      <c r="B175" s="57" t="s">
        <v>179</v>
      </c>
      <c r="C175" s="58" t="s">
        <v>821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356</v>
      </c>
      <c r="B176" s="57" t="s">
        <v>181</v>
      </c>
      <c r="C176" s="58" t="s">
        <v>821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357</v>
      </c>
      <c r="B177" s="57" t="s">
        <v>183</v>
      </c>
      <c r="C177" s="58" t="s">
        <v>821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358</v>
      </c>
      <c r="B178" s="62" t="s">
        <v>185</v>
      </c>
      <c r="C178" s="58" t="s">
        <v>821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359</v>
      </c>
      <c r="B179" s="63" t="s">
        <v>95</v>
      </c>
      <c r="C179" s="58" t="s">
        <v>821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360</v>
      </c>
      <c r="B180" s="63" t="s">
        <v>96</v>
      </c>
      <c r="C180" s="58" t="s">
        <v>821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361</v>
      </c>
      <c r="B181" s="65" t="s">
        <v>362</v>
      </c>
      <c r="C181" s="58" t="s">
        <v>821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363</v>
      </c>
      <c r="B182" s="64" t="s">
        <v>364</v>
      </c>
      <c r="C182" s="58" t="s">
        <v>821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365</v>
      </c>
      <c r="B183" s="64" t="s">
        <v>366</v>
      </c>
      <c r="C183" s="58" t="s">
        <v>821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367</v>
      </c>
      <c r="B184" s="57" t="s">
        <v>189</v>
      </c>
      <c r="C184" s="58" t="s">
        <v>821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368</v>
      </c>
      <c r="B185" s="80" t="s">
        <v>369</v>
      </c>
      <c r="C185" s="58" t="s">
        <v>821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370</v>
      </c>
      <c r="B186" s="65" t="s">
        <v>371</v>
      </c>
      <c r="C186" s="58" t="s">
        <v>821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372</v>
      </c>
      <c r="B187" s="65" t="s">
        <v>373</v>
      </c>
      <c r="C187" s="58" t="s">
        <v>821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374</v>
      </c>
      <c r="B188" s="64" t="s">
        <v>375</v>
      </c>
      <c r="C188" s="58" t="s">
        <v>821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376</v>
      </c>
      <c r="B189" s="64" t="s">
        <v>377</v>
      </c>
      <c r="C189" s="58" t="s">
        <v>821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378</v>
      </c>
      <c r="B190" s="64" t="s">
        <v>379</v>
      </c>
      <c r="C190" s="58" t="s">
        <v>821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380</v>
      </c>
      <c r="B191" s="65" t="s">
        <v>381</v>
      </c>
      <c r="C191" s="58" t="s">
        <v>821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382</v>
      </c>
      <c r="B192" s="65" t="s">
        <v>383</v>
      </c>
      <c r="C192" s="58" t="s">
        <v>821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384</v>
      </c>
      <c r="B193" s="65" t="s">
        <v>385</v>
      </c>
      <c r="C193" s="58" t="s">
        <v>821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386</v>
      </c>
      <c r="B194" s="65" t="s">
        <v>387</v>
      </c>
      <c r="C194" s="58" t="s">
        <v>821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388</v>
      </c>
      <c r="B195" s="65" t="s">
        <v>389</v>
      </c>
      <c r="C195" s="58" t="s">
        <v>821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390</v>
      </c>
      <c r="B196" s="65" t="s">
        <v>391</v>
      </c>
      <c r="C196" s="58" t="s">
        <v>821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392</v>
      </c>
      <c r="B197" s="64" t="s">
        <v>393</v>
      </c>
      <c r="C197" s="58" t="s">
        <v>821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394</v>
      </c>
      <c r="B198" s="65" t="s">
        <v>395</v>
      </c>
      <c r="C198" s="58" t="s">
        <v>821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396</v>
      </c>
      <c r="B199" s="65" t="s">
        <v>397</v>
      </c>
      <c r="C199" s="58" t="s">
        <v>821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398</v>
      </c>
      <c r="B200" s="65" t="s">
        <v>399</v>
      </c>
      <c r="C200" s="58" t="s">
        <v>821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400</v>
      </c>
      <c r="B201" s="65" t="s">
        <v>401</v>
      </c>
      <c r="C201" s="58" t="s">
        <v>821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402</v>
      </c>
      <c r="B202" s="65" t="s">
        <v>403</v>
      </c>
      <c r="C202" s="58" t="s">
        <v>821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404</v>
      </c>
      <c r="B203" s="80" t="s">
        <v>405</v>
      </c>
      <c r="C203" s="58" t="s">
        <v>821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406</v>
      </c>
      <c r="B204" s="65" t="s">
        <v>407</v>
      </c>
      <c r="C204" s="58" t="s">
        <v>821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408</v>
      </c>
      <c r="B205" s="65" t="s">
        <v>409</v>
      </c>
      <c r="C205" s="58" t="s">
        <v>821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410</v>
      </c>
      <c r="B206" s="64" t="s">
        <v>411</v>
      </c>
      <c r="C206" s="58" t="s">
        <v>821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412</v>
      </c>
      <c r="B207" s="66" t="s">
        <v>140</v>
      </c>
      <c r="C207" s="58" t="s">
        <v>821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413</v>
      </c>
      <c r="B208" s="66" t="s">
        <v>144</v>
      </c>
      <c r="C208" s="58" t="s">
        <v>821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414</v>
      </c>
      <c r="B209" s="65" t="s">
        <v>415</v>
      </c>
      <c r="C209" s="58" t="s">
        <v>821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416</v>
      </c>
      <c r="B210" s="80" t="s">
        <v>417</v>
      </c>
      <c r="C210" s="58" t="s">
        <v>821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418</v>
      </c>
      <c r="B211" s="65" t="s">
        <v>419</v>
      </c>
      <c r="C211" s="58" t="s">
        <v>821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420</v>
      </c>
      <c r="B212" s="64" t="s">
        <v>421</v>
      </c>
      <c r="C212" s="58" t="s">
        <v>821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422</v>
      </c>
      <c r="B213" s="64" t="s">
        <v>423</v>
      </c>
      <c r="C213" s="58" t="s">
        <v>821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424</v>
      </c>
      <c r="B214" s="64" t="s">
        <v>425</v>
      </c>
      <c r="C214" s="58" t="s">
        <v>821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426</v>
      </c>
      <c r="B215" s="64" t="s">
        <v>427</v>
      </c>
      <c r="C215" s="58" t="s">
        <v>821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428</v>
      </c>
      <c r="B216" s="64" t="s">
        <v>429</v>
      </c>
      <c r="C216" s="58" t="s">
        <v>821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430</v>
      </c>
      <c r="B217" s="64" t="s">
        <v>431</v>
      </c>
      <c r="C217" s="58" t="s">
        <v>821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432</v>
      </c>
      <c r="B218" s="65" t="s">
        <v>433</v>
      </c>
      <c r="C218" s="58" t="s">
        <v>821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434</v>
      </c>
      <c r="B219" s="65" t="s">
        <v>435</v>
      </c>
      <c r="C219" s="58" t="s">
        <v>821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436</v>
      </c>
      <c r="B220" s="65" t="s">
        <v>242</v>
      </c>
      <c r="C220" s="58" t="s">
        <v>340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437</v>
      </c>
      <c r="B221" s="65" t="s">
        <v>438</v>
      </c>
      <c r="C221" s="58" t="s">
        <v>821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439</v>
      </c>
      <c r="B222" s="80" t="s">
        <v>440</v>
      </c>
      <c r="C222" s="58" t="s">
        <v>821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441</v>
      </c>
      <c r="B223" s="65" t="s">
        <v>442</v>
      </c>
      <c r="C223" s="58" t="s">
        <v>821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443</v>
      </c>
      <c r="B224" s="65" t="s">
        <v>444</v>
      </c>
      <c r="C224" s="58" t="s">
        <v>821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445</v>
      </c>
      <c r="B225" s="64" t="s">
        <v>446</v>
      </c>
      <c r="C225" s="58" t="s">
        <v>821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447</v>
      </c>
      <c r="B226" s="64" t="s">
        <v>448</v>
      </c>
      <c r="C226" s="58" t="s">
        <v>821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449</v>
      </c>
      <c r="B227" s="64" t="s">
        <v>450</v>
      </c>
      <c r="C227" s="58" t="s">
        <v>821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451</v>
      </c>
      <c r="B228" s="65" t="s">
        <v>452</v>
      </c>
      <c r="C228" s="58" t="s">
        <v>821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453</v>
      </c>
      <c r="B229" s="65" t="s">
        <v>454</v>
      </c>
      <c r="C229" s="58" t="s">
        <v>821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455</v>
      </c>
      <c r="B230" s="64" t="s">
        <v>456</v>
      </c>
      <c r="C230" s="58" t="s">
        <v>821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457</v>
      </c>
      <c r="B231" s="64" t="s">
        <v>458</v>
      </c>
      <c r="C231" s="58" t="s">
        <v>821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459</v>
      </c>
      <c r="B232" s="65" t="s">
        <v>460</v>
      </c>
      <c r="C232" s="58" t="s">
        <v>821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461</v>
      </c>
      <c r="B233" s="65" t="s">
        <v>462</v>
      </c>
      <c r="C233" s="58" t="s">
        <v>821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463</v>
      </c>
      <c r="B234" s="65" t="s">
        <v>464</v>
      </c>
      <c r="C234" s="58" t="s">
        <v>821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465</v>
      </c>
      <c r="B235" s="80" t="s">
        <v>466</v>
      </c>
      <c r="C235" s="58" t="s">
        <v>821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467</v>
      </c>
      <c r="B236" s="65" t="s">
        <v>468</v>
      </c>
      <c r="C236" s="58" t="s">
        <v>821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469</v>
      </c>
      <c r="B237" s="64" t="s">
        <v>446</v>
      </c>
      <c r="C237" s="58" t="s">
        <v>821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470</v>
      </c>
      <c r="B238" s="64" t="s">
        <v>448</v>
      </c>
      <c r="C238" s="58" t="s">
        <v>821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471</v>
      </c>
      <c r="B239" s="64" t="s">
        <v>450</v>
      </c>
      <c r="C239" s="58" t="s">
        <v>821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472</v>
      </c>
      <c r="B240" s="65" t="s">
        <v>337</v>
      </c>
      <c r="C240" s="58" t="s">
        <v>821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473</v>
      </c>
      <c r="B241" s="65" t="s">
        <v>474</v>
      </c>
      <c r="C241" s="58" t="s">
        <v>821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475</v>
      </c>
      <c r="B242" s="80" t="s">
        <v>476</v>
      </c>
      <c r="C242" s="58" t="s">
        <v>821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477</v>
      </c>
      <c r="B243" s="80" t="s">
        <v>478</v>
      </c>
      <c r="C243" s="58" t="s">
        <v>821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479</v>
      </c>
      <c r="B244" s="65" t="s">
        <v>480</v>
      </c>
      <c r="C244" s="58" t="s">
        <v>821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481</v>
      </c>
      <c r="B245" s="65" t="s">
        <v>482</v>
      </c>
      <c r="C245" s="58" t="s">
        <v>821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483</v>
      </c>
      <c r="B246" s="80" t="s">
        <v>484</v>
      </c>
      <c r="C246" s="58" t="s">
        <v>821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485</v>
      </c>
      <c r="B247" s="65" t="s">
        <v>486</v>
      </c>
      <c r="C247" s="58" t="s">
        <v>821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487</v>
      </c>
      <c r="B248" s="65" t="s">
        <v>488</v>
      </c>
      <c r="C248" s="58" t="s">
        <v>821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489</v>
      </c>
      <c r="B249" s="80" t="s">
        <v>490</v>
      </c>
      <c r="C249" s="58" t="s">
        <v>821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491</v>
      </c>
      <c r="B250" s="80" t="s">
        <v>492</v>
      </c>
      <c r="C250" s="58" t="s">
        <v>821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493</v>
      </c>
      <c r="B251" s="80" t="s">
        <v>494</v>
      </c>
      <c r="C251" s="58" t="s">
        <v>821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495</v>
      </c>
      <c r="B252" s="83" t="s">
        <v>496</v>
      </c>
      <c r="C252" s="70" t="s">
        <v>821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497</v>
      </c>
      <c r="B253" s="51" t="s">
        <v>242</v>
      </c>
      <c r="C253" s="52" t="s">
        <v>340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498</v>
      </c>
      <c r="B254" s="65" t="s">
        <v>499</v>
      </c>
      <c r="C254" s="58" t="s">
        <v>821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500</v>
      </c>
      <c r="B255" s="64" t="s">
        <v>501</v>
      </c>
      <c r="C255" s="58" t="s">
        <v>821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502</v>
      </c>
      <c r="B256" s="66" t="s">
        <v>503</v>
      </c>
      <c r="C256" s="58" t="s">
        <v>821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504</v>
      </c>
      <c r="B257" s="66" t="s">
        <v>505</v>
      </c>
      <c r="C257" s="58" t="s">
        <v>821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506</v>
      </c>
      <c r="B258" s="67" t="s">
        <v>503</v>
      </c>
      <c r="C258" s="58" t="s">
        <v>821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507</v>
      </c>
      <c r="B259" s="66" t="s">
        <v>173</v>
      </c>
      <c r="C259" s="58" t="s">
        <v>821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508</v>
      </c>
      <c r="B260" s="67" t="s">
        <v>503</v>
      </c>
      <c r="C260" s="58" t="s">
        <v>821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509</v>
      </c>
      <c r="B261" s="66" t="s">
        <v>174</v>
      </c>
      <c r="C261" s="58" t="s">
        <v>821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510</v>
      </c>
      <c r="B262" s="67" t="s">
        <v>503</v>
      </c>
      <c r="C262" s="58" t="s">
        <v>821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511</v>
      </c>
      <c r="B263" s="64" t="s">
        <v>512</v>
      </c>
      <c r="C263" s="58" t="s">
        <v>821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513</v>
      </c>
      <c r="B264" s="66" t="s">
        <v>503</v>
      </c>
      <c r="C264" s="58" t="s">
        <v>821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514</v>
      </c>
      <c r="B265" s="63" t="s">
        <v>88</v>
      </c>
      <c r="C265" s="58" t="s">
        <v>821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515</v>
      </c>
      <c r="B266" s="66" t="s">
        <v>503</v>
      </c>
      <c r="C266" s="58" t="s">
        <v>821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516</v>
      </c>
      <c r="B267" s="63" t="s">
        <v>517</v>
      </c>
      <c r="C267" s="58" t="s">
        <v>821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518</v>
      </c>
      <c r="B268" s="66" t="s">
        <v>503</v>
      </c>
      <c r="C268" s="58" t="s">
        <v>821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519</v>
      </c>
      <c r="B269" s="63" t="s">
        <v>520</v>
      </c>
      <c r="C269" s="58" t="s">
        <v>821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521</v>
      </c>
      <c r="B270" s="66" t="s">
        <v>503</v>
      </c>
      <c r="C270" s="58" t="s">
        <v>821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522</v>
      </c>
      <c r="B271" s="63" t="s">
        <v>90</v>
      </c>
      <c r="C271" s="58" t="s">
        <v>821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523</v>
      </c>
      <c r="B272" s="66" t="s">
        <v>503</v>
      </c>
      <c r="C272" s="58" t="s">
        <v>821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522</v>
      </c>
      <c r="B273" s="63" t="s">
        <v>524</v>
      </c>
      <c r="C273" s="58" t="s">
        <v>821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525</v>
      </c>
      <c r="B274" s="66" t="s">
        <v>503</v>
      </c>
      <c r="C274" s="58" t="s">
        <v>821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526</v>
      </c>
      <c r="B275" s="64" t="s">
        <v>527</v>
      </c>
      <c r="C275" s="58" t="s">
        <v>821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528</v>
      </c>
      <c r="B276" s="66" t="s">
        <v>503</v>
      </c>
      <c r="C276" s="58" t="s">
        <v>821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529</v>
      </c>
      <c r="B277" s="66" t="s">
        <v>95</v>
      </c>
      <c r="C277" s="58" t="s">
        <v>821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530</v>
      </c>
      <c r="B278" s="67" t="s">
        <v>503</v>
      </c>
      <c r="C278" s="58" t="s">
        <v>821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531</v>
      </c>
      <c r="B279" s="66" t="s">
        <v>96</v>
      </c>
      <c r="C279" s="58" t="s">
        <v>821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532</v>
      </c>
      <c r="B280" s="67" t="s">
        <v>503</v>
      </c>
      <c r="C280" s="58" t="s">
        <v>821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533</v>
      </c>
      <c r="B281" s="64" t="s">
        <v>534</v>
      </c>
      <c r="C281" s="58" t="s">
        <v>821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535</v>
      </c>
      <c r="B282" s="66" t="s">
        <v>503</v>
      </c>
      <c r="C282" s="58" t="s">
        <v>821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536</v>
      </c>
      <c r="B283" s="65" t="s">
        <v>537</v>
      </c>
      <c r="C283" s="58" t="s">
        <v>821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538</v>
      </c>
      <c r="B284" s="64" t="s">
        <v>539</v>
      </c>
      <c r="C284" s="58" t="s">
        <v>821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540</v>
      </c>
      <c r="B285" s="66" t="s">
        <v>503</v>
      </c>
      <c r="C285" s="58" t="s">
        <v>821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541</v>
      </c>
      <c r="B286" s="64" t="s">
        <v>542</v>
      </c>
      <c r="C286" s="58" t="s">
        <v>821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543</v>
      </c>
      <c r="B287" s="66" t="s">
        <v>375</v>
      </c>
      <c r="C287" s="58" t="s">
        <v>821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544</v>
      </c>
      <c r="B288" s="67" t="s">
        <v>503</v>
      </c>
      <c r="C288" s="58" t="s">
        <v>821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545</v>
      </c>
      <c r="B289" s="66" t="s">
        <v>546</v>
      </c>
      <c r="C289" s="58" t="s">
        <v>821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547</v>
      </c>
      <c r="B290" s="67" t="s">
        <v>503</v>
      </c>
      <c r="C290" s="58" t="s">
        <v>821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548</v>
      </c>
      <c r="B291" s="64" t="s">
        <v>549</v>
      </c>
      <c r="C291" s="58" t="s">
        <v>821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550</v>
      </c>
      <c r="B292" s="66" t="s">
        <v>503</v>
      </c>
      <c r="C292" s="58" t="s">
        <v>821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551</v>
      </c>
      <c r="B293" s="64" t="s">
        <v>552</v>
      </c>
      <c r="C293" s="58" t="s">
        <v>821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553</v>
      </c>
      <c r="B294" s="66" t="s">
        <v>503</v>
      </c>
      <c r="C294" s="58" t="s">
        <v>821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554</v>
      </c>
      <c r="B295" s="64" t="s">
        <v>555</v>
      </c>
      <c r="C295" s="58" t="s">
        <v>821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556</v>
      </c>
      <c r="B296" s="66" t="s">
        <v>503</v>
      </c>
      <c r="C296" s="58" t="s">
        <v>821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557</v>
      </c>
      <c r="B297" s="64" t="s">
        <v>558</v>
      </c>
      <c r="C297" s="58" t="s">
        <v>821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559</v>
      </c>
      <c r="B298" s="66" t="s">
        <v>503</v>
      </c>
      <c r="C298" s="58" t="s">
        <v>821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560</v>
      </c>
      <c r="B299" s="64" t="s">
        <v>561</v>
      </c>
      <c r="C299" s="58" t="s">
        <v>821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562</v>
      </c>
      <c r="B300" s="66" t="s">
        <v>503</v>
      </c>
      <c r="C300" s="58" t="s">
        <v>821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563</v>
      </c>
      <c r="B301" s="64" t="s">
        <v>564</v>
      </c>
      <c r="C301" s="58" t="s">
        <v>821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565</v>
      </c>
      <c r="B302" s="66" t="s">
        <v>503</v>
      </c>
      <c r="C302" s="58" t="s">
        <v>821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566</v>
      </c>
      <c r="B303" s="64" t="s">
        <v>567</v>
      </c>
      <c r="C303" s="58" t="s">
        <v>821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568</v>
      </c>
      <c r="B304" s="66" t="s">
        <v>503</v>
      </c>
      <c r="C304" s="58" t="s">
        <v>821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569</v>
      </c>
      <c r="B305" s="65" t="s">
        <v>570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571</v>
      </c>
      <c r="B306" s="64" t="s">
        <v>572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573</v>
      </c>
      <c r="B307" s="64" t="s">
        <v>574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575</v>
      </c>
      <c r="B308" s="64" t="s">
        <v>576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577</v>
      </c>
      <c r="B309" s="64" t="s">
        <v>578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579</v>
      </c>
      <c r="B310" s="63" t="s">
        <v>580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581</v>
      </c>
      <c r="B311" s="63" t="s">
        <v>582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583</v>
      </c>
      <c r="B312" s="63" t="s">
        <v>584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585</v>
      </c>
      <c r="B313" s="63" t="s">
        <v>586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587</v>
      </c>
      <c r="B314" s="63" t="s">
        <v>588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589</v>
      </c>
      <c r="B315" s="64" t="s">
        <v>590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591</v>
      </c>
      <c r="B316" s="84" t="s">
        <v>95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592</v>
      </c>
      <c r="B317" s="85" t="s">
        <v>96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406" t="s">
        <v>593</v>
      </c>
      <c r="B318" s="407"/>
      <c r="C318" s="407"/>
      <c r="D318" s="407"/>
      <c r="E318" s="407"/>
      <c r="F318" s="407"/>
      <c r="G318" s="407"/>
      <c r="H318" s="408"/>
      <c r="I318" s="44"/>
    </row>
    <row r="319" spans="1:9" x14ac:dyDescent="0.25">
      <c r="A319" s="77" t="s">
        <v>594</v>
      </c>
      <c r="B319" s="82" t="s">
        <v>595</v>
      </c>
      <c r="C319" s="78" t="s">
        <v>340</v>
      </c>
      <c r="D319" s="201" t="s">
        <v>596</v>
      </c>
      <c r="E319" s="201" t="s">
        <v>596</v>
      </c>
      <c r="F319" s="201"/>
      <c r="G319" s="201" t="s">
        <v>596</v>
      </c>
      <c r="H319" s="202" t="s">
        <v>596</v>
      </c>
    </row>
    <row r="320" spans="1:9" x14ac:dyDescent="0.25">
      <c r="A320" s="56" t="s">
        <v>597</v>
      </c>
      <c r="B320" s="65" t="s">
        <v>598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599</v>
      </c>
      <c r="B321" s="65" t="s">
        <v>600</v>
      </c>
      <c r="C321" s="58" t="s">
        <v>601</v>
      </c>
      <c r="D321" s="59"/>
      <c r="E321" s="193"/>
      <c r="F321" s="193"/>
      <c r="G321" s="193"/>
      <c r="H321" s="192"/>
    </row>
    <row r="322" spans="1:8" x14ac:dyDescent="0.25">
      <c r="A322" s="56" t="s">
        <v>602</v>
      </c>
      <c r="B322" s="65" t="s">
        <v>603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604</v>
      </c>
      <c r="B323" s="65" t="s">
        <v>605</v>
      </c>
      <c r="C323" s="58" t="s">
        <v>601</v>
      </c>
      <c r="D323" s="59"/>
      <c r="E323" s="193"/>
      <c r="F323" s="193"/>
      <c r="G323" s="193"/>
      <c r="H323" s="192"/>
    </row>
    <row r="324" spans="1:8" x14ac:dyDescent="0.25">
      <c r="A324" s="56" t="s">
        <v>606</v>
      </c>
      <c r="B324" s="65" t="s">
        <v>607</v>
      </c>
      <c r="C324" s="58" t="s">
        <v>608</v>
      </c>
      <c r="D324" s="59"/>
      <c r="E324" s="193"/>
      <c r="F324" s="193"/>
      <c r="G324" s="193"/>
      <c r="H324" s="192"/>
    </row>
    <row r="325" spans="1:8" x14ac:dyDescent="0.25">
      <c r="A325" s="56" t="s">
        <v>609</v>
      </c>
      <c r="B325" s="65" t="s">
        <v>610</v>
      </c>
      <c r="C325" s="58" t="s">
        <v>340</v>
      </c>
      <c r="D325" s="203" t="s">
        <v>596</v>
      </c>
      <c r="E325" s="203" t="s">
        <v>596</v>
      </c>
      <c r="F325" s="203"/>
      <c r="G325" s="203" t="s">
        <v>596</v>
      </c>
      <c r="H325" s="204" t="s">
        <v>596</v>
      </c>
    </row>
    <row r="326" spans="1:8" x14ac:dyDescent="0.25">
      <c r="A326" s="56" t="s">
        <v>611</v>
      </c>
      <c r="B326" s="64" t="s">
        <v>612</v>
      </c>
      <c r="C326" s="58" t="s">
        <v>608</v>
      </c>
      <c r="D326" s="59"/>
      <c r="E326" s="193"/>
      <c r="F326" s="193"/>
      <c r="G326" s="193"/>
      <c r="H326" s="192"/>
    </row>
    <row r="327" spans="1:8" x14ac:dyDescent="0.25">
      <c r="A327" s="56" t="s">
        <v>613</v>
      </c>
      <c r="B327" s="64" t="s">
        <v>614</v>
      </c>
      <c r="C327" s="58" t="s">
        <v>615</v>
      </c>
      <c r="D327" s="59"/>
      <c r="E327" s="193"/>
      <c r="F327" s="193"/>
      <c r="G327" s="193"/>
      <c r="H327" s="192"/>
    </row>
    <row r="328" spans="1:8" x14ac:dyDescent="0.25">
      <c r="A328" s="56" t="s">
        <v>616</v>
      </c>
      <c r="B328" s="65" t="s">
        <v>617</v>
      </c>
      <c r="C328" s="58" t="s">
        <v>340</v>
      </c>
      <c r="D328" s="203" t="s">
        <v>596</v>
      </c>
      <c r="E328" s="203" t="s">
        <v>596</v>
      </c>
      <c r="F328" s="203"/>
      <c r="G328" s="203" t="s">
        <v>596</v>
      </c>
      <c r="H328" s="204" t="s">
        <v>596</v>
      </c>
    </row>
    <row r="329" spans="1:8" x14ac:dyDescent="0.25">
      <c r="A329" s="56" t="s">
        <v>618</v>
      </c>
      <c r="B329" s="64" t="s">
        <v>612</v>
      </c>
      <c r="C329" s="58" t="s">
        <v>608</v>
      </c>
      <c r="D329" s="59"/>
      <c r="E329" s="193"/>
      <c r="F329" s="193"/>
      <c r="G329" s="193"/>
      <c r="H329" s="192"/>
    </row>
    <row r="330" spans="1:8" x14ac:dyDescent="0.25">
      <c r="A330" s="56" t="s">
        <v>619</v>
      </c>
      <c r="B330" s="64" t="s">
        <v>620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621</v>
      </c>
      <c r="B331" s="64" t="s">
        <v>614</v>
      </c>
      <c r="C331" s="58" t="s">
        <v>615</v>
      </c>
      <c r="D331" s="59"/>
      <c r="E331" s="193"/>
      <c r="F331" s="193"/>
      <c r="G331" s="193"/>
      <c r="H331" s="192"/>
    </row>
    <row r="332" spans="1:8" x14ac:dyDescent="0.25">
      <c r="A332" s="56" t="s">
        <v>622</v>
      </c>
      <c r="B332" s="65" t="s">
        <v>623</v>
      </c>
      <c r="C332" s="58" t="s">
        <v>340</v>
      </c>
      <c r="D332" s="203" t="s">
        <v>596</v>
      </c>
      <c r="E332" s="203" t="s">
        <v>596</v>
      </c>
      <c r="F332" s="203"/>
      <c r="G332" s="203" t="s">
        <v>596</v>
      </c>
      <c r="H332" s="204" t="s">
        <v>596</v>
      </c>
    </row>
    <row r="333" spans="1:8" x14ac:dyDescent="0.25">
      <c r="A333" s="56" t="s">
        <v>624</v>
      </c>
      <c r="B333" s="64" t="s">
        <v>612</v>
      </c>
      <c r="C333" s="58" t="s">
        <v>608</v>
      </c>
      <c r="D333" s="59"/>
      <c r="E333" s="193"/>
      <c r="F333" s="193"/>
      <c r="G333" s="193"/>
      <c r="H333" s="192"/>
    </row>
    <row r="334" spans="1:8" x14ac:dyDescent="0.25">
      <c r="A334" s="56" t="s">
        <v>625</v>
      </c>
      <c r="B334" s="64" t="s">
        <v>614</v>
      </c>
      <c r="C334" s="58" t="s">
        <v>615</v>
      </c>
      <c r="D334" s="59"/>
      <c r="E334" s="193"/>
      <c r="F334" s="193"/>
      <c r="G334" s="193"/>
      <c r="H334" s="192"/>
    </row>
    <row r="335" spans="1:8" x14ac:dyDescent="0.25">
      <c r="A335" s="56" t="s">
        <v>626</v>
      </c>
      <c r="B335" s="65" t="s">
        <v>627</v>
      </c>
      <c r="C335" s="58" t="s">
        <v>340</v>
      </c>
      <c r="D335" s="203" t="s">
        <v>596</v>
      </c>
      <c r="E335" s="203" t="s">
        <v>596</v>
      </c>
      <c r="F335" s="203"/>
      <c r="G335" s="203" t="s">
        <v>596</v>
      </c>
      <c r="H335" s="204" t="s">
        <v>596</v>
      </c>
    </row>
    <row r="336" spans="1:8" x14ac:dyDescent="0.25">
      <c r="A336" s="56" t="s">
        <v>628</v>
      </c>
      <c r="B336" s="64" t="s">
        <v>612</v>
      </c>
      <c r="C336" s="58" t="s">
        <v>608</v>
      </c>
      <c r="D336" s="59"/>
      <c r="E336" s="193"/>
      <c r="F336" s="193"/>
      <c r="G336" s="193"/>
      <c r="H336" s="192"/>
    </row>
    <row r="337" spans="1:8" x14ac:dyDescent="0.25">
      <c r="A337" s="56" t="s">
        <v>629</v>
      </c>
      <c r="B337" s="64" t="s">
        <v>620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630</v>
      </c>
      <c r="B338" s="64" t="s">
        <v>614</v>
      </c>
      <c r="C338" s="58" t="s">
        <v>615</v>
      </c>
      <c r="D338" s="59"/>
      <c r="E338" s="193"/>
      <c r="F338" s="193"/>
      <c r="G338" s="193"/>
      <c r="H338" s="192"/>
    </row>
    <row r="339" spans="1:8" x14ac:dyDescent="0.25">
      <c r="A339" s="77" t="s">
        <v>631</v>
      </c>
      <c r="B339" s="82" t="s">
        <v>632</v>
      </c>
      <c r="C339" s="78" t="s">
        <v>340</v>
      </c>
      <c r="D339" s="203" t="s">
        <v>596</v>
      </c>
      <c r="E339" s="203" t="s">
        <v>596</v>
      </c>
      <c r="F339" s="201"/>
      <c r="G339" s="201" t="s">
        <v>596</v>
      </c>
      <c r="H339" s="202" t="s">
        <v>596</v>
      </c>
    </row>
    <row r="340" spans="1:8" x14ac:dyDescent="0.25">
      <c r="A340" s="56" t="s">
        <v>633</v>
      </c>
      <c r="B340" s="65" t="s">
        <v>634</v>
      </c>
      <c r="C340" s="58" t="s">
        <v>608</v>
      </c>
      <c r="D340" s="59"/>
      <c r="E340" s="193"/>
      <c r="F340" s="193"/>
      <c r="G340" s="193"/>
      <c r="H340" s="192"/>
    </row>
    <row r="341" spans="1:8" ht="31.5" x14ac:dyDescent="0.25">
      <c r="A341" s="56" t="s">
        <v>635</v>
      </c>
      <c r="B341" s="64" t="s">
        <v>636</v>
      </c>
      <c r="C341" s="58" t="s">
        <v>608</v>
      </c>
      <c r="D341" s="59"/>
      <c r="E341" s="193"/>
      <c r="F341" s="193"/>
      <c r="G341" s="193"/>
      <c r="H341" s="192"/>
    </row>
    <row r="342" spans="1:8" x14ac:dyDescent="0.25">
      <c r="A342" s="56" t="s">
        <v>637</v>
      </c>
      <c r="B342" s="84" t="s">
        <v>638</v>
      </c>
      <c r="C342" s="58" t="s">
        <v>608</v>
      </c>
      <c r="D342" s="59"/>
      <c r="E342" s="193"/>
      <c r="F342" s="193"/>
      <c r="G342" s="193"/>
      <c r="H342" s="192"/>
    </row>
    <row r="343" spans="1:8" x14ac:dyDescent="0.25">
      <c r="A343" s="56" t="s">
        <v>639</v>
      </c>
      <c r="B343" s="84" t="s">
        <v>640</v>
      </c>
      <c r="C343" s="58" t="s">
        <v>608</v>
      </c>
      <c r="D343" s="59"/>
      <c r="E343" s="193"/>
      <c r="F343" s="193"/>
      <c r="G343" s="193"/>
      <c r="H343" s="192"/>
    </row>
    <row r="344" spans="1:8" x14ac:dyDescent="0.25">
      <c r="A344" s="56" t="s">
        <v>641</v>
      </c>
      <c r="B344" s="65" t="s">
        <v>642</v>
      </c>
      <c r="C344" s="58" t="s">
        <v>608</v>
      </c>
      <c r="D344" s="59"/>
      <c r="E344" s="193"/>
      <c r="F344" s="193"/>
      <c r="G344" s="193"/>
      <c r="H344" s="192"/>
    </row>
    <row r="345" spans="1:8" x14ac:dyDescent="0.25">
      <c r="A345" s="56" t="s">
        <v>643</v>
      </c>
      <c r="B345" s="65" t="s">
        <v>644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645</v>
      </c>
      <c r="B346" s="64" t="s">
        <v>646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647</v>
      </c>
      <c r="B347" s="84" t="s">
        <v>638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648</v>
      </c>
      <c r="B348" s="84" t="s">
        <v>640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649</v>
      </c>
      <c r="B349" s="65" t="s">
        <v>650</v>
      </c>
      <c r="C349" s="58" t="s">
        <v>651</v>
      </c>
      <c r="D349" s="59"/>
      <c r="E349" s="193"/>
      <c r="F349" s="193"/>
      <c r="G349" s="193"/>
      <c r="H349" s="192"/>
    </row>
    <row r="350" spans="1:8" ht="31.5" x14ac:dyDescent="0.25">
      <c r="A350" s="56" t="s">
        <v>652</v>
      </c>
      <c r="B350" s="65" t="s">
        <v>653</v>
      </c>
      <c r="C350" s="58" t="s">
        <v>821</v>
      </c>
      <c r="D350" s="59"/>
      <c r="E350" s="193"/>
      <c r="F350" s="193"/>
      <c r="G350" s="193"/>
      <c r="H350" s="192"/>
    </row>
    <row r="351" spans="1:8" x14ac:dyDescent="0.25">
      <c r="A351" s="56" t="s">
        <v>654</v>
      </c>
      <c r="B351" s="80" t="s">
        <v>655</v>
      </c>
      <c r="C351" s="58" t="s">
        <v>340</v>
      </c>
      <c r="D351" s="203" t="s">
        <v>596</v>
      </c>
      <c r="E351" s="203" t="s">
        <v>596</v>
      </c>
      <c r="F351" s="203"/>
      <c r="G351" s="203" t="s">
        <v>596</v>
      </c>
      <c r="H351" s="204" t="s">
        <v>596</v>
      </c>
    </row>
    <row r="352" spans="1:8" x14ac:dyDescent="0.25">
      <c r="A352" s="56" t="s">
        <v>656</v>
      </c>
      <c r="B352" s="65" t="s">
        <v>657</v>
      </c>
      <c r="C352" s="58" t="s">
        <v>608</v>
      </c>
      <c r="D352" s="59"/>
      <c r="E352" s="193"/>
      <c r="F352" s="193"/>
      <c r="G352" s="193"/>
      <c r="H352" s="192"/>
    </row>
    <row r="353" spans="1:8" x14ac:dyDescent="0.25">
      <c r="A353" s="56" t="s">
        <v>658</v>
      </c>
      <c r="B353" s="65" t="s">
        <v>659</v>
      </c>
      <c r="C353" s="58" t="s">
        <v>601</v>
      </c>
      <c r="D353" s="59"/>
      <c r="E353" s="193"/>
      <c r="F353" s="193"/>
      <c r="G353" s="193"/>
      <c r="H353" s="192"/>
    </row>
    <row r="354" spans="1:8" ht="47.25" x14ac:dyDescent="0.25">
      <c r="A354" s="56" t="s">
        <v>660</v>
      </c>
      <c r="B354" s="65" t="s">
        <v>661</v>
      </c>
      <c r="C354" s="58" t="s">
        <v>821</v>
      </c>
      <c r="D354" s="59"/>
      <c r="E354" s="193"/>
      <c r="F354" s="193"/>
      <c r="G354" s="193"/>
      <c r="H354" s="192"/>
    </row>
    <row r="355" spans="1:8" ht="31.5" x14ac:dyDescent="0.25">
      <c r="A355" s="56" t="s">
        <v>662</v>
      </c>
      <c r="B355" s="65" t="s">
        <v>663</v>
      </c>
      <c r="C355" s="58" t="s">
        <v>821</v>
      </c>
      <c r="D355" s="59"/>
      <c r="E355" s="193"/>
      <c r="F355" s="193"/>
      <c r="G355" s="193"/>
      <c r="H355" s="192"/>
    </row>
    <row r="356" spans="1:8" x14ac:dyDescent="0.25">
      <c r="A356" s="56" t="s">
        <v>664</v>
      </c>
      <c r="B356" s="80" t="s">
        <v>665</v>
      </c>
      <c r="C356" s="204" t="s">
        <v>340</v>
      </c>
      <c r="D356" s="203" t="s">
        <v>596</v>
      </c>
      <c r="E356" s="203" t="s">
        <v>596</v>
      </c>
      <c r="F356" s="203"/>
      <c r="G356" s="203" t="s">
        <v>596</v>
      </c>
      <c r="H356" s="204" t="s">
        <v>596</v>
      </c>
    </row>
    <row r="357" spans="1:8" x14ac:dyDescent="0.25">
      <c r="A357" s="56" t="s">
        <v>666</v>
      </c>
      <c r="B357" s="65" t="s">
        <v>667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668</v>
      </c>
      <c r="B358" s="64" t="s">
        <v>669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670</v>
      </c>
      <c r="B359" s="64" t="s">
        <v>671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672</v>
      </c>
      <c r="B360" s="64" t="s">
        <v>673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674</v>
      </c>
      <c r="B361" s="65" t="s">
        <v>675</v>
      </c>
      <c r="C361" s="58" t="s">
        <v>608</v>
      </c>
      <c r="D361" s="59"/>
      <c r="E361" s="193"/>
      <c r="F361" s="193"/>
      <c r="G361" s="193"/>
      <c r="H361" s="192"/>
    </row>
    <row r="362" spans="1:8" ht="31.5" x14ac:dyDescent="0.25">
      <c r="A362" s="56" t="s">
        <v>676</v>
      </c>
      <c r="B362" s="64" t="s">
        <v>677</v>
      </c>
      <c r="C362" s="58" t="s">
        <v>608</v>
      </c>
      <c r="D362" s="59"/>
      <c r="E362" s="193"/>
      <c r="F362" s="193"/>
      <c r="G362" s="193"/>
      <c r="H362" s="192"/>
    </row>
    <row r="363" spans="1:8" x14ac:dyDescent="0.25">
      <c r="A363" s="56" t="s">
        <v>678</v>
      </c>
      <c r="B363" s="64" t="s">
        <v>679</v>
      </c>
      <c r="C363" s="58" t="s">
        <v>608</v>
      </c>
      <c r="D363" s="59"/>
      <c r="E363" s="193"/>
      <c r="F363" s="193"/>
      <c r="G363" s="193"/>
      <c r="H363" s="192"/>
    </row>
    <row r="364" spans="1:8" ht="31.5" x14ac:dyDescent="0.25">
      <c r="A364" s="56" t="s">
        <v>680</v>
      </c>
      <c r="B364" s="65" t="s">
        <v>681</v>
      </c>
      <c r="C364" s="58" t="s">
        <v>821</v>
      </c>
      <c r="D364" s="59"/>
      <c r="E364" s="193"/>
      <c r="F364" s="193"/>
      <c r="G364" s="193"/>
      <c r="H364" s="192"/>
    </row>
    <row r="365" spans="1:8" x14ac:dyDescent="0.25">
      <c r="A365" s="56" t="s">
        <v>682</v>
      </c>
      <c r="B365" s="64" t="s">
        <v>683</v>
      </c>
      <c r="C365" s="58" t="s">
        <v>821</v>
      </c>
      <c r="D365" s="71"/>
      <c r="E365" s="193"/>
      <c r="F365" s="194"/>
      <c r="G365" s="194"/>
      <c r="H365" s="195"/>
    </row>
    <row r="366" spans="1:8" x14ac:dyDescent="0.25">
      <c r="A366" s="56" t="s">
        <v>684</v>
      </c>
      <c r="B366" s="64" t="s">
        <v>96</v>
      </c>
      <c r="C366" s="58" t="s">
        <v>821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685</v>
      </c>
      <c r="B367" s="86" t="s">
        <v>686</v>
      </c>
      <c r="C367" s="75" t="s">
        <v>822</v>
      </c>
      <c r="D367" s="76"/>
      <c r="E367" s="197"/>
      <c r="F367" s="197"/>
      <c r="G367" s="197"/>
      <c r="H367" s="87"/>
    </row>
    <row r="368" spans="1:8" x14ac:dyDescent="0.25">
      <c r="A368" s="409" t="s">
        <v>687</v>
      </c>
      <c r="B368" s="410"/>
      <c r="C368" s="410"/>
      <c r="D368" s="410"/>
      <c r="E368" s="410"/>
      <c r="F368" s="410"/>
      <c r="G368" s="410"/>
      <c r="H368" s="411"/>
    </row>
    <row r="369" spans="1:8" ht="16.5" thickBot="1" x14ac:dyDescent="0.3">
      <c r="A369" s="409"/>
      <c r="B369" s="410"/>
      <c r="C369" s="410"/>
      <c r="D369" s="410"/>
      <c r="E369" s="410"/>
      <c r="F369" s="410"/>
      <c r="G369" s="410"/>
      <c r="H369" s="411"/>
    </row>
    <row r="370" spans="1:8" ht="51.75" customHeight="1" x14ac:dyDescent="0.25">
      <c r="A370" s="412" t="s">
        <v>79</v>
      </c>
      <c r="B370" s="421" t="s">
        <v>80</v>
      </c>
      <c r="C370" s="423" t="s">
        <v>168</v>
      </c>
      <c r="D370" s="398" t="s">
        <v>746</v>
      </c>
      <c r="E370" s="399"/>
      <c r="F370" s="400" t="s">
        <v>748</v>
      </c>
      <c r="G370" s="399"/>
      <c r="H370" s="401" t="s">
        <v>7</v>
      </c>
    </row>
    <row r="371" spans="1:8" ht="38.25" x14ac:dyDescent="0.25">
      <c r="A371" s="413"/>
      <c r="B371" s="422"/>
      <c r="C371" s="424"/>
      <c r="D371" s="185" t="s">
        <v>750</v>
      </c>
      <c r="E371" s="186" t="s">
        <v>10</v>
      </c>
      <c r="F371" s="186" t="s">
        <v>751</v>
      </c>
      <c r="G371" s="185" t="s">
        <v>749</v>
      </c>
      <c r="H371" s="402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403" t="s">
        <v>688</v>
      </c>
      <c r="B373" s="404"/>
      <c r="C373" s="78" t="s">
        <v>821</v>
      </c>
      <c r="D373" s="79"/>
      <c r="E373" s="94"/>
      <c r="F373" s="94"/>
      <c r="G373" s="95"/>
      <c r="H373" s="96"/>
    </row>
    <row r="374" spans="1:8" ht="18.75" x14ac:dyDescent="0.25">
      <c r="A374" s="56" t="s">
        <v>81</v>
      </c>
      <c r="B374" s="97" t="s">
        <v>689</v>
      </c>
      <c r="C374" s="58" t="s">
        <v>821</v>
      </c>
      <c r="D374" s="59"/>
      <c r="E374" s="98"/>
      <c r="F374" s="98"/>
      <c r="G374" s="99"/>
      <c r="H374" s="100"/>
    </row>
    <row r="375" spans="1:8" ht="18.75" x14ac:dyDescent="0.25">
      <c r="A375" s="56" t="s">
        <v>82</v>
      </c>
      <c r="B375" s="65" t="s">
        <v>83</v>
      </c>
      <c r="C375" s="58" t="s">
        <v>821</v>
      </c>
      <c r="D375" s="59"/>
      <c r="E375" s="98"/>
      <c r="F375" s="98"/>
      <c r="G375" s="99"/>
      <c r="H375" s="100"/>
    </row>
    <row r="376" spans="1:8" ht="31.5" x14ac:dyDescent="0.25">
      <c r="A376" s="56" t="s">
        <v>84</v>
      </c>
      <c r="B376" s="64" t="s">
        <v>690</v>
      </c>
      <c r="C376" s="58" t="s">
        <v>821</v>
      </c>
      <c r="D376" s="59"/>
      <c r="E376" s="101"/>
      <c r="F376" s="101"/>
      <c r="G376" s="99"/>
      <c r="H376" s="100"/>
    </row>
    <row r="377" spans="1:8" ht="18.75" x14ac:dyDescent="0.25">
      <c r="A377" s="56" t="s">
        <v>85</v>
      </c>
      <c r="B377" s="66" t="s">
        <v>691</v>
      </c>
      <c r="C377" s="58" t="s">
        <v>821</v>
      </c>
      <c r="D377" s="59"/>
      <c r="E377" s="101"/>
      <c r="F377" s="101"/>
      <c r="G377" s="99"/>
      <c r="H377" s="100"/>
    </row>
    <row r="378" spans="1:8" ht="31.5" x14ac:dyDescent="0.25">
      <c r="A378" s="56" t="s">
        <v>692</v>
      </c>
      <c r="B378" s="67" t="s">
        <v>172</v>
      </c>
      <c r="C378" s="58" t="s">
        <v>821</v>
      </c>
      <c r="D378" s="59"/>
      <c r="E378" s="101"/>
      <c r="F378" s="101"/>
      <c r="G378" s="99"/>
      <c r="H378" s="100"/>
    </row>
    <row r="379" spans="1:8" ht="31.5" x14ac:dyDescent="0.25">
      <c r="A379" s="56" t="s">
        <v>693</v>
      </c>
      <c r="B379" s="67" t="s">
        <v>173</v>
      </c>
      <c r="C379" s="58" t="s">
        <v>821</v>
      </c>
      <c r="D379" s="59"/>
      <c r="E379" s="101"/>
      <c r="F379" s="101"/>
      <c r="G379" s="99"/>
      <c r="H379" s="100"/>
    </row>
    <row r="380" spans="1:8" ht="31.5" x14ac:dyDescent="0.25">
      <c r="A380" s="56" t="s">
        <v>694</v>
      </c>
      <c r="B380" s="67" t="s">
        <v>174</v>
      </c>
      <c r="C380" s="58" t="s">
        <v>821</v>
      </c>
      <c r="D380" s="59"/>
      <c r="E380" s="101"/>
      <c r="F380" s="101"/>
      <c r="G380" s="99"/>
      <c r="H380" s="100"/>
    </row>
    <row r="381" spans="1:8" ht="18.75" x14ac:dyDescent="0.25">
      <c r="A381" s="56" t="s">
        <v>87</v>
      </c>
      <c r="B381" s="66" t="s">
        <v>695</v>
      </c>
      <c r="C381" s="58" t="s">
        <v>821</v>
      </c>
      <c r="D381" s="59"/>
      <c r="E381" s="101"/>
      <c r="F381" s="101"/>
      <c r="G381" s="99"/>
      <c r="H381" s="100"/>
    </row>
    <row r="382" spans="1:8" ht="18.75" x14ac:dyDescent="0.25">
      <c r="A382" s="56" t="s">
        <v>89</v>
      </c>
      <c r="B382" s="66" t="s">
        <v>696</v>
      </c>
      <c r="C382" s="58" t="s">
        <v>821</v>
      </c>
      <c r="D382" s="59"/>
      <c r="E382" s="101"/>
      <c r="F382" s="101"/>
      <c r="G382" s="99"/>
      <c r="H382" s="100"/>
    </row>
    <row r="383" spans="1:8" ht="18.75" x14ac:dyDescent="0.25">
      <c r="A383" s="56" t="s">
        <v>91</v>
      </c>
      <c r="B383" s="66" t="s">
        <v>697</v>
      </c>
      <c r="C383" s="58" t="s">
        <v>821</v>
      </c>
      <c r="D383" s="59"/>
      <c r="E383" s="101"/>
      <c r="F383" s="101"/>
      <c r="G383" s="99"/>
      <c r="H383" s="100"/>
    </row>
    <row r="384" spans="1:8" ht="18.75" x14ac:dyDescent="0.25">
      <c r="A384" s="56" t="s">
        <v>92</v>
      </c>
      <c r="B384" s="66" t="s">
        <v>698</v>
      </c>
      <c r="C384" s="58" t="s">
        <v>821</v>
      </c>
      <c r="D384" s="59"/>
      <c r="E384" s="101"/>
      <c r="F384" s="101"/>
      <c r="G384" s="99"/>
      <c r="H384" s="100"/>
    </row>
    <row r="385" spans="1:8" ht="31.5" x14ac:dyDescent="0.25">
      <c r="A385" s="56" t="s">
        <v>699</v>
      </c>
      <c r="B385" s="67" t="s">
        <v>700</v>
      </c>
      <c r="C385" s="58" t="s">
        <v>821</v>
      </c>
      <c r="D385" s="59"/>
      <c r="E385" s="101"/>
      <c r="F385" s="101"/>
      <c r="G385" s="99"/>
      <c r="H385" s="100"/>
    </row>
    <row r="386" spans="1:8" ht="18.75" x14ac:dyDescent="0.25">
      <c r="A386" s="56" t="s">
        <v>701</v>
      </c>
      <c r="B386" s="67" t="s">
        <v>702</v>
      </c>
      <c r="C386" s="58" t="s">
        <v>821</v>
      </c>
      <c r="D386" s="59"/>
      <c r="E386" s="101"/>
      <c r="F386" s="101"/>
      <c r="G386" s="99"/>
      <c r="H386" s="100"/>
    </row>
    <row r="387" spans="1:8" ht="18.75" x14ac:dyDescent="0.25">
      <c r="A387" s="56" t="s">
        <v>703</v>
      </c>
      <c r="B387" s="67" t="s">
        <v>99</v>
      </c>
      <c r="C387" s="58" t="s">
        <v>821</v>
      </c>
      <c r="D387" s="59"/>
      <c r="E387" s="101"/>
      <c r="F387" s="101"/>
      <c r="G387" s="99"/>
      <c r="H387" s="100"/>
    </row>
    <row r="388" spans="1:8" ht="18.75" x14ac:dyDescent="0.25">
      <c r="A388" s="56" t="s">
        <v>704</v>
      </c>
      <c r="B388" s="67" t="s">
        <v>702</v>
      </c>
      <c r="C388" s="58" t="s">
        <v>821</v>
      </c>
      <c r="D388" s="59"/>
      <c r="E388" s="101"/>
      <c r="F388" s="101"/>
      <c r="G388" s="99"/>
      <c r="H388" s="100"/>
    </row>
    <row r="389" spans="1:8" ht="18.75" x14ac:dyDescent="0.25">
      <c r="A389" s="56" t="s">
        <v>93</v>
      </c>
      <c r="B389" s="66" t="s">
        <v>705</v>
      </c>
      <c r="C389" s="58" t="s">
        <v>821</v>
      </c>
      <c r="D389" s="59"/>
      <c r="E389" s="101"/>
      <c r="F389" s="101"/>
      <c r="G389" s="99"/>
      <c r="H389" s="100"/>
    </row>
    <row r="390" spans="1:8" ht="18.75" x14ac:dyDescent="0.25">
      <c r="A390" s="56" t="s">
        <v>94</v>
      </c>
      <c r="B390" s="66" t="s">
        <v>524</v>
      </c>
      <c r="C390" s="58" t="s">
        <v>821</v>
      </c>
      <c r="D390" s="59"/>
      <c r="E390" s="101"/>
      <c r="F390" s="101"/>
      <c r="G390" s="99"/>
      <c r="H390" s="100"/>
    </row>
    <row r="391" spans="1:8" ht="31.5" x14ac:dyDescent="0.25">
      <c r="A391" s="56" t="s">
        <v>706</v>
      </c>
      <c r="B391" s="66" t="s">
        <v>707</v>
      </c>
      <c r="C391" s="58" t="s">
        <v>821</v>
      </c>
      <c r="D391" s="59"/>
      <c r="E391" s="101"/>
      <c r="F391" s="101"/>
      <c r="G391" s="99"/>
      <c r="H391" s="100"/>
    </row>
    <row r="392" spans="1:8" ht="18.75" x14ac:dyDescent="0.25">
      <c r="A392" s="56" t="s">
        <v>708</v>
      </c>
      <c r="B392" s="67" t="s">
        <v>95</v>
      </c>
      <c r="C392" s="58" t="s">
        <v>821</v>
      </c>
      <c r="D392" s="59"/>
      <c r="E392" s="101"/>
      <c r="F392" s="101"/>
      <c r="G392" s="99"/>
      <c r="H392" s="100"/>
    </row>
    <row r="393" spans="1:8" ht="18.75" x14ac:dyDescent="0.25">
      <c r="A393" s="56" t="s">
        <v>709</v>
      </c>
      <c r="B393" s="102" t="s">
        <v>96</v>
      </c>
      <c r="C393" s="58" t="s">
        <v>821</v>
      </c>
      <c r="D393" s="59"/>
      <c r="E393" s="101"/>
      <c r="F393" s="101"/>
      <c r="G393" s="99"/>
      <c r="H393" s="100"/>
    </row>
    <row r="394" spans="1:8" ht="31.5" x14ac:dyDescent="0.25">
      <c r="A394" s="56" t="s">
        <v>97</v>
      </c>
      <c r="B394" s="64" t="s">
        <v>710</v>
      </c>
      <c r="C394" s="58" t="s">
        <v>821</v>
      </c>
      <c r="D394" s="59"/>
      <c r="E394" s="98"/>
      <c r="F394" s="98"/>
      <c r="G394" s="99"/>
      <c r="H394" s="100"/>
    </row>
    <row r="395" spans="1:8" ht="31.5" x14ac:dyDescent="0.25">
      <c r="A395" s="56" t="s">
        <v>711</v>
      </c>
      <c r="B395" s="66" t="s">
        <v>172</v>
      </c>
      <c r="C395" s="58" t="s">
        <v>821</v>
      </c>
      <c r="D395" s="59"/>
      <c r="E395" s="98"/>
      <c r="F395" s="98"/>
      <c r="G395" s="99"/>
      <c r="H395" s="100"/>
    </row>
    <row r="396" spans="1:8" ht="31.5" x14ac:dyDescent="0.25">
      <c r="A396" s="56" t="s">
        <v>712</v>
      </c>
      <c r="B396" s="66" t="s">
        <v>173</v>
      </c>
      <c r="C396" s="58" t="s">
        <v>821</v>
      </c>
      <c r="D396" s="59"/>
      <c r="E396" s="98"/>
      <c r="F396" s="98"/>
      <c r="G396" s="99"/>
      <c r="H396" s="100"/>
    </row>
    <row r="397" spans="1:8" ht="31.5" x14ac:dyDescent="0.25">
      <c r="A397" s="56" t="s">
        <v>713</v>
      </c>
      <c r="B397" s="66" t="s">
        <v>174</v>
      </c>
      <c r="C397" s="58" t="s">
        <v>821</v>
      </c>
      <c r="D397" s="59"/>
      <c r="E397" s="98"/>
      <c r="F397" s="98"/>
      <c r="G397" s="99"/>
      <c r="H397" s="100"/>
    </row>
    <row r="398" spans="1:8" ht="18.75" x14ac:dyDescent="0.25">
      <c r="A398" s="56" t="s">
        <v>98</v>
      </c>
      <c r="B398" s="64" t="s">
        <v>714</v>
      </c>
      <c r="C398" s="58" t="s">
        <v>821</v>
      </c>
      <c r="D398" s="59"/>
      <c r="E398" s="98"/>
      <c r="F398" s="98"/>
      <c r="G398" s="99"/>
      <c r="H398" s="100"/>
    </row>
    <row r="399" spans="1:8" ht="18.75" x14ac:dyDescent="0.25">
      <c r="A399" s="56" t="s">
        <v>100</v>
      </c>
      <c r="B399" s="65" t="s">
        <v>715</v>
      </c>
      <c r="C399" s="58" t="s">
        <v>821</v>
      </c>
      <c r="D399" s="59"/>
      <c r="E399" s="98"/>
      <c r="F399" s="98"/>
      <c r="G399" s="99"/>
      <c r="H399" s="100"/>
    </row>
    <row r="400" spans="1:8" ht="18.75" x14ac:dyDescent="0.25">
      <c r="A400" s="56" t="s">
        <v>101</v>
      </c>
      <c r="B400" s="64" t="s">
        <v>716</v>
      </c>
      <c r="C400" s="58" t="s">
        <v>821</v>
      </c>
      <c r="D400" s="59"/>
      <c r="E400" s="101"/>
      <c r="F400" s="101"/>
      <c r="G400" s="99"/>
      <c r="H400" s="100"/>
    </row>
    <row r="401" spans="1:8" ht="18.75" x14ac:dyDescent="0.25">
      <c r="A401" s="56" t="s">
        <v>102</v>
      </c>
      <c r="B401" s="66" t="s">
        <v>86</v>
      </c>
      <c r="C401" s="58" t="s">
        <v>821</v>
      </c>
      <c r="D401" s="59"/>
      <c r="E401" s="101"/>
      <c r="F401" s="101"/>
      <c r="G401" s="99"/>
      <c r="H401" s="100"/>
    </row>
    <row r="402" spans="1:8" ht="31.5" x14ac:dyDescent="0.25">
      <c r="A402" s="56" t="s">
        <v>717</v>
      </c>
      <c r="B402" s="66" t="s">
        <v>172</v>
      </c>
      <c r="C402" s="58" t="s">
        <v>821</v>
      </c>
      <c r="D402" s="59"/>
      <c r="E402" s="101"/>
      <c r="F402" s="101"/>
      <c r="G402" s="99"/>
      <c r="H402" s="100"/>
    </row>
    <row r="403" spans="1:8" ht="31.5" x14ac:dyDescent="0.25">
      <c r="A403" s="56" t="s">
        <v>718</v>
      </c>
      <c r="B403" s="66" t="s">
        <v>173</v>
      </c>
      <c r="C403" s="58" t="s">
        <v>821</v>
      </c>
      <c r="D403" s="59"/>
      <c r="E403" s="101"/>
      <c r="F403" s="101"/>
      <c r="G403" s="99"/>
      <c r="H403" s="100"/>
    </row>
    <row r="404" spans="1:8" ht="31.5" x14ac:dyDescent="0.25">
      <c r="A404" s="56" t="s">
        <v>719</v>
      </c>
      <c r="B404" s="66" t="s">
        <v>174</v>
      </c>
      <c r="C404" s="58" t="s">
        <v>821</v>
      </c>
      <c r="D404" s="59"/>
      <c r="E404" s="101"/>
      <c r="F404" s="101"/>
      <c r="G404" s="99"/>
      <c r="H404" s="100"/>
    </row>
    <row r="405" spans="1:8" ht="18.75" x14ac:dyDescent="0.25">
      <c r="A405" s="56" t="s">
        <v>103</v>
      </c>
      <c r="B405" s="66" t="s">
        <v>512</v>
      </c>
      <c r="C405" s="58" t="s">
        <v>821</v>
      </c>
      <c r="D405" s="59"/>
      <c r="E405" s="101"/>
      <c r="F405" s="101"/>
      <c r="G405" s="99"/>
      <c r="H405" s="100"/>
    </row>
    <row r="406" spans="1:8" ht="18.75" x14ac:dyDescent="0.25">
      <c r="A406" s="56" t="s">
        <v>104</v>
      </c>
      <c r="B406" s="66" t="s">
        <v>88</v>
      </c>
      <c r="C406" s="58" t="s">
        <v>821</v>
      </c>
      <c r="D406" s="59"/>
      <c r="E406" s="101"/>
      <c r="F406" s="101"/>
      <c r="G406" s="99"/>
      <c r="H406" s="100"/>
    </row>
    <row r="407" spans="1:8" ht="18.75" x14ac:dyDescent="0.25">
      <c r="A407" s="56" t="s">
        <v>105</v>
      </c>
      <c r="B407" s="66" t="s">
        <v>517</v>
      </c>
      <c r="C407" s="58" t="s">
        <v>821</v>
      </c>
      <c r="D407" s="59"/>
      <c r="E407" s="101"/>
      <c r="F407" s="101"/>
      <c r="G407" s="99"/>
      <c r="H407" s="100"/>
    </row>
    <row r="408" spans="1:8" ht="18.75" x14ac:dyDescent="0.25">
      <c r="A408" s="56" t="s">
        <v>106</v>
      </c>
      <c r="B408" s="66" t="s">
        <v>90</v>
      </c>
      <c r="C408" s="58" t="s">
        <v>821</v>
      </c>
      <c r="D408" s="59"/>
      <c r="E408" s="101"/>
      <c r="F408" s="101"/>
      <c r="G408" s="99"/>
      <c r="H408" s="100"/>
    </row>
    <row r="409" spans="1:8" ht="18.75" x14ac:dyDescent="0.25">
      <c r="A409" s="56" t="s">
        <v>107</v>
      </c>
      <c r="B409" s="66" t="s">
        <v>524</v>
      </c>
      <c r="C409" s="58" t="s">
        <v>821</v>
      </c>
      <c r="D409" s="59"/>
      <c r="E409" s="101"/>
      <c r="F409" s="101"/>
      <c r="G409" s="99"/>
      <c r="H409" s="100"/>
    </row>
    <row r="410" spans="1:8" ht="31.5" x14ac:dyDescent="0.25">
      <c r="A410" s="56" t="s">
        <v>108</v>
      </c>
      <c r="B410" s="66" t="s">
        <v>527</v>
      </c>
      <c r="C410" s="58" t="s">
        <v>821</v>
      </c>
      <c r="D410" s="59"/>
      <c r="E410" s="101"/>
      <c r="F410" s="101"/>
      <c r="G410" s="99"/>
      <c r="H410" s="100"/>
    </row>
    <row r="411" spans="1:8" ht="18.75" x14ac:dyDescent="0.25">
      <c r="A411" s="56" t="s">
        <v>109</v>
      </c>
      <c r="B411" s="67" t="s">
        <v>95</v>
      </c>
      <c r="C411" s="58" t="s">
        <v>821</v>
      </c>
      <c r="D411" s="59"/>
      <c r="E411" s="101"/>
      <c r="F411" s="101"/>
      <c r="G411" s="99"/>
      <c r="H411" s="100"/>
    </row>
    <row r="412" spans="1:8" ht="18.75" x14ac:dyDescent="0.25">
      <c r="A412" s="56" t="s">
        <v>110</v>
      </c>
      <c r="B412" s="102" t="s">
        <v>96</v>
      </c>
      <c r="C412" s="58" t="s">
        <v>821</v>
      </c>
      <c r="D412" s="59"/>
      <c r="E412" s="101"/>
      <c r="F412" s="101"/>
      <c r="G412" s="99"/>
      <c r="H412" s="100"/>
    </row>
    <row r="413" spans="1:8" ht="18.75" x14ac:dyDescent="0.25">
      <c r="A413" s="56" t="s">
        <v>111</v>
      </c>
      <c r="B413" s="64" t="s">
        <v>720</v>
      </c>
      <c r="C413" s="58" t="s">
        <v>821</v>
      </c>
      <c r="D413" s="59"/>
      <c r="E413" s="98"/>
      <c r="F413" s="98"/>
      <c r="G413" s="99"/>
      <c r="H413" s="100"/>
    </row>
    <row r="414" spans="1:8" ht="18.75" x14ac:dyDescent="0.25">
      <c r="A414" s="56" t="s">
        <v>112</v>
      </c>
      <c r="B414" s="64" t="s">
        <v>113</v>
      </c>
      <c r="C414" s="58" t="s">
        <v>821</v>
      </c>
      <c r="D414" s="59"/>
      <c r="E414" s="98"/>
      <c r="F414" s="98"/>
      <c r="G414" s="99"/>
      <c r="H414" s="100"/>
    </row>
    <row r="415" spans="1:8" ht="18.75" x14ac:dyDescent="0.25">
      <c r="A415" s="56" t="s">
        <v>114</v>
      </c>
      <c r="B415" s="66" t="s">
        <v>86</v>
      </c>
      <c r="C415" s="58" t="s">
        <v>821</v>
      </c>
      <c r="D415" s="59"/>
      <c r="E415" s="98"/>
      <c r="F415" s="98"/>
      <c r="G415" s="99"/>
      <c r="H415" s="100"/>
    </row>
    <row r="416" spans="1:8" ht="31.5" x14ac:dyDescent="0.25">
      <c r="A416" s="56" t="s">
        <v>721</v>
      </c>
      <c r="B416" s="66" t="s">
        <v>172</v>
      </c>
      <c r="C416" s="58" t="s">
        <v>821</v>
      </c>
      <c r="D416" s="59"/>
      <c r="E416" s="98"/>
      <c r="F416" s="98"/>
      <c r="G416" s="99"/>
      <c r="H416" s="100"/>
    </row>
    <row r="417" spans="1:10" ht="31.5" x14ac:dyDescent="0.25">
      <c r="A417" s="56" t="s">
        <v>722</v>
      </c>
      <c r="B417" s="66" t="s">
        <v>173</v>
      </c>
      <c r="C417" s="58" t="s">
        <v>821</v>
      </c>
      <c r="D417" s="59"/>
      <c r="E417" s="98"/>
      <c r="F417" s="98"/>
      <c r="G417" s="99"/>
      <c r="H417" s="100"/>
    </row>
    <row r="418" spans="1:10" ht="31.5" x14ac:dyDescent="0.25">
      <c r="A418" s="56" t="s">
        <v>723</v>
      </c>
      <c r="B418" s="66" t="s">
        <v>174</v>
      </c>
      <c r="C418" s="58" t="s">
        <v>821</v>
      </c>
      <c r="D418" s="59"/>
      <c r="E418" s="98"/>
      <c r="F418" s="98"/>
      <c r="G418" s="99"/>
      <c r="H418" s="100"/>
    </row>
    <row r="419" spans="1:10" ht="18.75" x14ac:dyDescent="0.25">
      <c r="A419" s="56" t="s">
        <v>115</v>
      </c>
      <c r="B419" s="66" t="s">
        <v>512</v>
      </c>
      <c r="C419" s="58" t="s">
        <v>821</v>
      </c>
      <c r="D419" s="59"/>
      <c r="E419" s="98"/>
      <c r="F419" s="98"/>
      <c r="G419" s="99"/>
      <c r="H419" s="100"/>
    </row>
    <row r="420" spans="1:10" ht="18.75" x14ac:dyDescent="0.25">
      <c r="A420" s="56" t="s">
        <v>116</v>
      </c>
      <c r="B420" s="66" t="s">
        <v>88</v>
      </c>
      <c r="C420" s="58" t="s">
        <v>821</v>
      </c>
      <c r="D420" s="59"/>
      <c r="E420" s="98"/>
      <c r="F420" s="98"/>
      <c r="G420" s="99"/>
      <c r="H420" s="100"/>
    </row>
    <row r="421" spans="1:10" ht="18.75" x14ac:dyDescent="0.25">
      <c r="A421" s="56" t="s">
        <v>117</v>
      </c>
      <c r="B421" s="66" t="s">
        <v>517</v>
      </c>
      <c r="C421" s="58" t="s">
        <v>821</v>
      </c>
      <c r="D421" s="59"/>
      <c r="E421" s="98"/>
      <c r="F421" s="98"/>
      <c r="G421" s="99"/>
      <c r="H421" s="100"/>
    </row>
    <row r="422" spans="1:10" ht="18.75" x14ac:dyDescent="0.25">
      <c r="A422" s="56" t="s">
        <v>118</v>
      </c>
      <c r="B422" s="66" t="s">
        <v>90</v>
      </c>
      <c r="C422" s="58" t="s">
        <v>821</v>
      </c>
      <c r="D422" s="59"/>
      <c r="E422" s="98"/>
      <c r="F422" s="98"/>
      <c r="G422" s="99"/>
      <c r="H422" s="100"/>
    </row>
    <row r="423" spans="1:10" ht="18.75" x14ac:dyDescent="0.25">
      <c r="A423" s="56" t="s">
        <v>119</v>
      </c>
      <c r="B423" s="66" t="s">
        <v>524</v>
      </c>
      <c r="C423" s="58" t="s">
        <v>821</v>
      </c>
      <c r="D423" s="59"/>
      <c r="E423" s="98"/>
      <c r="F423" s="98"/>
      <c r="G423" s="99"/>
      <c r="H423" s="100"/>
    </row>
    <row r="424" spans="1:10" ht="31.5" x14ac:dyDescent="0.25">
      <c r="A424" s="56" t="s">
        <v>120</v>
      </c>
      <c r="B424" s="66" t="s">
        <v>527</v>
      </c>
      <c r="C424" s="58" t="s">
        <v>821</v>
      </c>
      <c r="D424" s="59"/>
      <c r="E424" s="98"/>
      <c r="F424" s="98"/>
      <c r="G424" s="99"/>
      <c r="H424" s="100"/>
    </row>
    <row r="425" spans="1:10" ht="18.75" x14ac:dyDescent="0.25">
      <c r="A425" s="56" t="s">
        <v>121</v>
      </c>
      <c r="B425" s="102" t="s">
        <v>95</v>
      </c>
      <c r="C425" s="58" t="s">
        <v>821</v>
      </c>
      <c r="D425" s="59"/>
      <c r="E425" s="98"/>
      <c r="F425" s="98"/>
      <c r="G425" s="99"/>
      <c r="H425" s="100"/>
    </row>
    <row r="426" spans="1:10" ht="18.75" x14ac:dyDescent="0.25">
      <c r="A426" s="56" t="s">
        <v>122</v>
      </c>
      <c r="B426" s="102" t="s">
        <v>96</v>
      </c>
      <c r="C426" s="58" t="s">
        <v>821</v>
      </c>
      <c r="D426" s="59"/>
      <c r="E426" s="98"/>
      <c r="F426" s="98"/>
      <c r="G426" s="99"/>
      <c r="H426" s="100"/>
    </row>
    <row r="427" spans="1:10" ht="18.75" x14ac:dyDescent="0.25">
      <c r="A427" s="56" t="s">
        <v>123</v>
      </c>
      <c r="B427" s="65" t="s">
        <v>724</v>
      </c>
      <c r="C427" s="58" t="s">
        <v>821</v>
      </c>
      <c r="D427" s="59"/>
      <c r="E427" s="98"/>
      <c r="F427" s="98"/>
      <c r="G427" s="103"/>
      <c r="H427" s="100"/>
    </row>
    <row r="428" spans="1:10" ht="18.75" x14ac:dyDescent="0.25">
      <c r="A428" s="56" t="s">
        <v>124</v>
      </c>
      <c r="B428" s="65" t="s">
        <v>725</v>
      </c>
      <c r="C428" s="58" t="s">
        <v>821</v>
      </c>
      <c r="D428" s="59"/>
      <c r="E428" s="98"/>
      <c r="F428" s="98"/>
      <c r="G428" s="99"/>
      <c r="H428" s="100"/>
    </row>
    <row r="429" spans="1:10" ht="18.75" x14ac:dyDescent="0.3">
      <c r="A429" s="56" t="s">
        <v>125</v>
      </c>
      <c r="B429" s="64" t="s">
        <v>726</v>
      </c>
      <c r="C429" s="58" t="s">
        <v>821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126</v>
      </c>
      <c r="B430" s="64" t="s">
        <v>127</v>
      </c>
      <c r="C430" s="58" t="s">
        <v>821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128</v>
      </c>
      <c r="B431" s="97" t="s">
        <v>129</v>
      </c>
      <c r="C431" s="58" t="s">
        <v>821</v>
      </c>
      <c r="D431" s="59"/>
      <c r="E431" s="98"/>
      <c r="F431" s="98"/>
      <c r="G431" s="99"/>
      <c r="H431" s="100"/>
    </row>
    <row r="432" spans="1:10" ht="18.75" x14ac:dyDescent="0.25">
      <c r="A432" s="56" t="s">
        <v>130</v>
      </c>
      <c r="B432" s="65" t="s">
        <v>131</v>
      </c>
      <c r="C432" s="58" t="s">
        <v>821</v>
      </c>
      <c r="D432" s="59"/>
      <c r="E432" s="98"/>
      <c r="F432" s="98"/>
      <c r="G432" s="99"/>
      <c r="H432" s="100"/>
    </row>
    <row r="433" spans="1:8" ht="18.75" x14ac:dyDescent="0.25">
      <c r="A433" s="56" t="s">
        <v>132</v>
      </c>
      <c r="B433" s="65" t="s">
        <v>133</v>
      </c>
      <c r="C433" s="58" t="s">
        <v>821</v>
      </c>
      <c r="D433" s="59"/>
      <c r="E433" s="98"/>
      <c r="F433" s="98"/>
      <c r="G433" s="99"/>
      <c r="H433" s="100"/>
    </row>
    <row r="434" spans="1:8" ht="18.75" x14ac:dyDescent="0.25">
      <c r="A434" s="56" t="s">
        <v>134</v>
      </c>
      <c r="B434" s="65" t="s">
        <v>727</v>
      </c>
      <c r="C434" s="58" t="s">
        <v>821</v>
      </c>
      <c r="D434" s="59"/>
      <c r="E434" s="98"/>
      <c r="F434" s="98"/>
      <c r="G434" s="99"/>
      <c r="H434" s="100"/>
    </row>
    <row r="435" spans="1:8" ht="18.75" x14ac:dyDescent="0.25">
      <c r="A435" s="56" t="s">
        <v>135</v>
      </c>
      <c r="B435" s="65" t="s">
        <v>136</v>
      </c>
      <c r="C435" s="58" t="s">
        <v>821</v>
      </c>
      <c r="D435" s="59"/>
      <c r="E435" s="98"/>
      <c r="F435" s="98"/>
      <c r="G435" s="99"/>
      <c r="H435" s="100"/>
    </row>
    <row r="436" spans="1:8" ht="18.75" x14ac:dyDescent="0.25">
      <c r="A436" s="56" t="s">
        <v>137</v>
      </c>
      <c r="B436" s="65" t="s">
        <v>138</v>
      </c>
      <c r="C436" s="58" t="s">
        <v>821</v>
      </c>
      <c r="D436" s="59"/>
      <c r="E436" s="98"/>
      <c r="F436" s="98"/>
      <c r="G436" s="99"/>
      <c r="H436" s="100"/>
    </row>
    <row r="437" spans="1:8" ht="18.75" x14ac:dyDescent="0.25">
      <c r="A437" s="56" t="s">
        <v>139</v>
      </c>
      <c r="B437" s="64" t="s">
        <v>140</v>
      </c>
      <c r="C437" s="58" t="s">
        <v>821</v>
      </c>
      <c r="D437" s="59"/>
      <c r="E437" s="98"/>
      <c r="F437" s="98"/>
      <c r="G437" s="99"/>
      <c r="H437" s="100"/>
    </row>
    <row r="438" spans="1:8" ht="31.5" x14ac:dyDescent="0.25">
      <c r="A438" s="56" t="s">
        <v>141</v>
      </c>
      <c r="B438" s="66" t="s">
        <v>142</v>
      </c>
      <c r="C438" s="58" t="s">
        <v>821</v>
      </c>
      <c r="D438" s="59"/>
      <c r="E438" s="101"/>
      <c r="F438" s="101"/>
      <c r="G438" s="99"/>
      <c r="H438" s="100"/>
    </row>
    <row r="439" spans="1:8" ht="18.75" x14ac:dyDescent="0.25">
      <c r="A439" s="56" t="s">
        <v>143</v>
      </c>
      <c r="B439" s="64" t="s">
        <v>144</v>
      </c>
      <c r="C439" s="58" t="s">
        <v>821</v>
      </c>
      <c r="D439" s="59"/>
      <c r="E439" s="101"/>
      <c r="F439" s="101"/>
      <c r="G439" s="99"/>
      <c r="H439" s="100"/>
    </row>
    <row r="440" spans="1:8" ht="31.5" x14ac:dyDescent="0.25">
      <c r="A440" s="56" t="s">
        <v>145</v>
      </c>
      <c r="B440" s="66" t="s">
        <v>146</v>
      </c>
      <c r="C440" s="58" t="s">
        <v>821</v>
      </c>
      <c r="D440" s="59"/>
      <c r="E440" s="101"/>
      <c r="F440" s="101"/>
      <c r="G440" s="99"/>
      <c r="H440" s="100"/>
    </row>
    <row r="441" spans="1:8" ht="18.75" x14ac:dyDescent="0.25">
      <c r="A441" s="56" t="s">
        <v>147</v>
      </c>
      <c r="B441" s="65" t="s">
        <v>148</v>
      </c>
      <c r="C441" s="58" t="s">
        <v>821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149</v>
      </c>
      <c r="B442" s="107" t="s">
        <v>150</v>
      </c>
      <c r="C442" s="70" t="s">
        <v>821</v>
      </c>
      <c r="D442" s="71"/>
      <c r="E442" s="108"/>
      <c r="F442" s="108"/>
      <c r="G442" s="109"/>
      <c r="H442" s="110"/>
    </row>
    <row r="443" spans="1:8" x14ac:dyDescent="0.25">
      <c r="A443" s="50" t="s">
        <v>249</v>
      </c>
      <c r="B443" s="51" t="s">
        <v>242</v>
      </c>
      <c r="C443" s="111" t="s">
        <v>340</v>
      </c>
      <c r="D443" s="112"/>
      <c r="E443" s="113"/>
      <c r="F443" s="113"/>
      <c r="G443" s="114"/>
      <c r="H443" s="115"/>
    </row>
    <row r="444" spans="1:8" ht="47.25" x14ac:dyDescent="0.25">
      <c r="A444" s="116" t="s">
        <v>728</v>
      </c>
      <c r="B444" s="65" t="s">
        <v>729</v>
      </c>
      <c r="C444" s="70" t="s">
        <v>821</v>
      </c>
      <c r="D444" s="71"/>
      <c r="E444" s="117"/>
      <c r="F444" s="117"/>
      <c r="G444" s="118"/>
      <c r="H444" s="119"/>
    </row>
    <row r="445" spans="1:8" x14ac:dyDescent="0.25">
      <c r="A445" s="116" t="s">
        <v>252</v>
      </c>
      <c r="B445" s="64" t="s">
        <v>730</v>
      </c>
      <c r="C445" s="58" t="s">
        <v>821</v>
      </c>
      <c r="D445" s="59"/>
      <c r="E445" s="117"/>
      <c r="F445" s="117"/>
      <c r="G445" s="118"/>
      <c r="H445" s="119"/>
    </row>
    <row r="446" spans="1:8" ht="31.5" x14ac:dyDescent="0.25">
      <c r="A446" s="116" t="s">
        <v>253</v>
      </c>
      <c r="B446" s="64" t="s">
        <v>731</v>
      </c>
      <c r="C446" s="70" t="s">
        <v>821</v>
      </c>
      <c r="D446" s="71"/>
      <c r="E446" s="117"/>
      <c r="F446" s="117"/>
      <c r="G446" s="118"/>
      <c r="H446" s="119"/>
    </row>
    <row r="447" spans="1:8" x14ac:dyDescent="0.25">
      <c r="A447" s="116" t="s">
        <v>254</v>
      </c>
      <c r="B447" s="64" t="s">
        <v>732</v>
      </c>
      <c r="C447" s="70" t="s">
        <v>821</v>
      </c>
      <c r="D447" s="71"/>
      <c r="E447" s="117"/>
      <c r="F447" s="117"/>
      <c r="G447" s="118"/>
      <c r="H447" s="119"/>
    </row>
    <row r="448" spans="1:8" ht="31.5" x14ac:dyDescent="0.25">
      <c r="A448" s="116" t="s">
        <v>255</v>
      </c>
      <c r="B448" s="65" t="s">
        <v>733</v>
      </c>
      <c r="C448" s="88" t="s">
        <v>340</v>
      </c>
      <c r="D448" s="120"/>
      <c r="E448" s="117"/>
      <c r="F448" s="117"/>
      <c r="G448" s="118"/>
      <c r="H448" s="119"/>
    </row>
    <row r="449" spans="1:8" x14ac:dyDescent="0.25">
      <c r="A449" s="116" t="s">
        <v>734</v>
      </c>
      <c r="B449" s="64" t="s">
        <v>735</v>
      </c>
      <c r="C449" s="70" t="s">
        <v>821</v>
      </c>
      <c r="D449" s="71"/>
      <c r="E449" s="117"/>
      <c r="F449" s="117"/>
      <c r="G449" s="118"/>
      <c r="H449" s="119"/>
    </row>
    <row r="450" spans="1:8" x14ac:dyDescent="0.25">
      <c r="A450" s="116" t="s">
        <v>736</v>
      </c>
      <c r="B450" s="64" t="s">
        <v>737</v>
      </c>
      <c r="C450" s="70" t="s">
        <v>821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738</v>
      </c>
      <c r="B451" s="122" t="s">
        <v>739</v>
      </c>
      <c r="C451" s="75" t="s">
        <v>821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740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405" t="s">
        <v>741</v>
      </c>
      <c r="B455" s="405"/>
      <c r="C455" s="405"/>
      <c r="D455" s="405"/>
      <c r="E455" s="405"/>
      <c r="F455" s="405"/>
      <c r="G455" s="405"/>
      <c r="H455" s="405"/>
    </row>
    <row r="456" spans="1:8" x14ac:dyDescent="0.25">
      <c r="A456" s="405" t="s">
        <v>742</v>
      </c>
      <c r="B456" s="405"/>
      <c r="C456" s="405"/>
      <c r="D456" s="405"/>
      <c r="E456" s="405"/>
      <c r="F456" s="405"/>
      <c r="G456" s="405"/>
      <c r="H456" s="405"/>
    </row>
    <row r="457" spans="1:8" x14ac:dyDescent="0.25">
      <c r="A457" s="405" t="s">
        <v>743</v>
      </c>
      <c r="B457" s="405"/>
      <c r="C457" s="405"/>
      <c r="D457" s="405"/>
      <c r="E457" s="405"/>
      <c r="F457" s="405"/>
      <c r="G457" s="405"/>
      <c r="H457" s="405"/>
    </row>
    <row r="458" spans="1:8" ht="26.25" customHeight="1" x14ac:dyDescent="0.25">
      <c r="A458" s="415" t="s">
        <v>744</v>
      </c>
      <c r="B458" s="415"/>
      <c r="C458" s="415"/>
      <c r="D458" s="415"/>
      <c r="E458" s="415"/>
      <c r="F458" s="415"/>
      <c r="G458" s="415"/>
      <c r="H458" s="415"/>
    </row>
    <row r="459" spans="1:8" x14ac:dyDescent="0.25">
      <c r="A459" s="397" t="s">
        <v>745</v>
      </c>
      <c r="B459" s="397"/>
      <c r="C459" s="397"/>
      <c r="D459" s="397"/>
      <c r="E459" s="397"/>
      <c r="F459" s="397"/>
      <c r="G459" s="397"/>
      <c r="H459" s="397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1:S459"/>
  <sheetViews>
    <sheetView tabSelected="1" zoomScale="130" zoomScaleNormal="130" zoomScaleSheetLayoutView="130" workbookViewId="0">
      <selection activeCell="E372" sqref="E372"/>
    </sheetView>
  </sheetViews>
  <sheetFormatPr defaultRowHeight="11.25" outlineLevelRow="1" x14ac:dyDescent="0.2"/>
  <cols>
    <col min="1" max="1" width="9.75" style="545" customWidth="1"/>
    <col min="2" max="2" width="49.75" style="546" customWidth="1"/>
    <col min="3" max="3" width="9.625" style="547" bestFit="1" customWidth="1"/>
    <col min="4" max="4" width="9.375" style="548" customWidth="1"/>
    <col min="5" max="6" width="9.375" style="547" customWidth="1"/>
    <col min="7" max="7" width="9.375" style="549" customWidth="1"/>
    <col min="8" max="8" width="17.375" style="549" customWidth="1"/>
    <col min="9" max="9" width="10" style="206" hidden="1" customWidth="1"/>
    <col min="10" max="10" width="0" style="206" hidden="1" customWidth="1"/>
    <col min="11" max="11" width="9.5" style="206" hidden="1" customWidth="1"/>
    <col min="12" max="12" width="13" style="206" hidden="1" customWidth="1"/>
    <col min="13" max="15" width="0" style="206" hidden="1" customWidth="1"/>
    <col min="16" max="16384" width="9" style="206"/>
  </cols>
  <sheetData>
    <row r="1" spans="1:19" x14ac:dyDescent="0.2">
      <c r="H1" s="550" t="s">
        <v>826</v>
      </c>
    </row>
    <row r="2" spans="1:19" x14ac:dyDescent="0.2">
      <c r="H2" s="550" t="s">
        <v>0</v>
      </c>
    </row>
    <row r="3" spans="1:19" x14ac:dyDescent="0.2">
      <c r="H3" s="551" t="s">
        <v>792</v>
      </c>
    </row>
    <row r="4" spans="1:19" x14ac:dyDescent="0.2">
      <c r="H4" s="550"/>
    </row>
    <row r="5" spans="1:19" ht="18.75" customHeight="1" x14ac:dyDescent="0.2">
      <c r="H5" s="550"/>
    </row>
    <row r="6" spans="1:19" ht="12" customHeight="1" x14ac:dyDescent="0.2">
      <c r="A6" s="552" t="s">
        <v>825</v>
      </c>
      <c r="B6" s="552"/>
      <c r="C6" s="552"/>
      <c r="D6" s="552"/>
      <c r="E6" s="552"/>
      <c r="F6" s="552"/>
      <c r="G6" s="552"/>
      <c r="H6" s="552"/>
    </row>
    <row r="7" spans="1:19" ht="18.75" customHeight="1" x14ac:dyDescent="0.2">
      <c r="A7" s="552"/>
      <c r="B7" s="552"/>
      <c r="C7" s="552"/>
      <c r="D7" s="552"/>
      <c r="E7" s="552"/>
      <c r="F7" s="552"/>
      <c r="G7" s="552"/>
      <c r="H7" s="552"/>
    </row>
    <row r="9" spans="1:19" ht="12" customHeight="1" x14ac:dyDescent="0.2">
      <c r="A9" s="553" t="s">
        <v>833</v>
      </c>
      <c r="B9" s="553"/>
    </row>
    <row r="10" spans="1:19" ht="12.75" customHeight="1" x14ac:dyDescent="0.2">
      <c r="B10" s="554" t="s">
        <v>75</v>
      </c>
    </row>
    <row r="11" spans="1:19" ht="12" customHeight="1" x14ac:dyDescent="0.2">
      <c r="B11" s="555" t="s">
        <v>827</v>
      </c>
    </row>
    <row r="12" spans="1:19" x14ac:dyDescent="0.2">
      <c r="A12" s="556" t="s">
        <v>832</v>
      </c>
      <c r="B12" s="556"/>
    </row>
    <row r="13" spans="1:19" ht="4.5" customHeight="1" x14ac:dyDescent="0.2">
      <c r="B13" s="555"/>
    </row>
    <row r="14" spans="1:19" ht="11.25" customHeight="1" x14ac:dyDescent="0.2">
      <c r="A14" s="557" t="s">
        <v>1390</v>
      </c>
      <c r="B14" s="557"/>
      <c r="C14" s="557"/>
      <c r="D14" s="558"/>
      <c r="E14" s="557"/>
      <c r="F14" s="557"/>
      <c r="G14" s="557"/>
      <c r="H14" s="55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</row>
    <row r="15" spans="1:19" ht="12.75" customHeight="1" x14ac:dyDescent="0.2">
      <c r="A15" s="559" t="s">
        <v>166</v>
      </c>
      <c r="B15" s="559"/>
    </row>
    <row r="16" spans="1:19" ht="5.25" customHeight="1" x14ac:dyDescent="0.2">
      <c r="A16" s="549"/>
      <c r="B16" s="549"/>
      <c r="C16" s="549"/>
      <c r="D16" s="560"/>
      <c r="E16" s="549"/>
      <c r="F16" s="549"/>
    </row>
    <row r="17" spans="1:12" ht="5.25" customHeight="1" x14ac:dyDescent="0.2">
      <c r="A17" s="549"/>
      <c r="B17" s="549"/>
      <c r="C17" s="549"/>
      <c r="D17" s="560"/>
      <c r="E17" s="549"/>
      <c r="F17" s="549"/>
    </row>
    <row r="18" spans="1:12" ht="20.25" customHeight="1" thickBot="1" x14ac:dyDescent="0.25">
      <c r="A18" s="552" t="s">
        <v>167</v>
      </c>
      <c r="B18" s="552"/>
      <c r="C18" s="552"/>
      <c r="D18" s="552"/>
      <c r="E18" s="552"/>
      <c r="F18" s="552"/>
      <c r="G18" s="552"/>
      <c r="H18" s="552"/>
    </row>
    <row r="19" spans="1:12" ht="41.25" customHeight="1" x14ac:dyDescent="0.2">
      <c r="A19" s="561" t="s">
        <v>79</v>
      </c>
      <c r="B19" s="562" t="s">
        <v>80</v>
      </c>
      <c r="C19" s="563" t="s">
        <v>168</v>
      </c>
      <c r="D19" s="564" t="s">
        <v>829</v>
      </c>
      <c r="E19" s="565"/>
      <c r="F19" s="566" t="s">
        <v>762</v>
      </c>
      <c r="G19" s="565"/>
      <c r="H19" s="567" t="s">
        <v>7</v>
      </c>
      <c r="L19" s="209"/>
    </row>
    <row r="20" spans="1:12" ht="22.5" x14ac:dyDescent="0.2">
      <c r="A20" s="568"/>
      <c r="B20" s="569"/>
      <c r="C20" s="570"/>
      <c r="D20" s="571" t="s">
        <v>830</v>
      </c>
      <c r="E20" s="572" t="s">
        <v>831</v>
      </c>
      <c r="F20" s="572" t="s">
        <v>751</v>
      </c>
      <c r="G20" s="573" t="s">
        <v>749</v>
      </c>
      <c r="H20" s="574"/>
    </row>
    <row r="21" spans="1:12" s="208" customFormat="1" ht="15.75" customHeight="1" thickBot="1" x14ac:dyDescent="0.25">
      <c r="A21" s="575">
        <v>1</v>
      </c>
      <c r="B21" s="576">
        <v>2</v>
      </c>
      <c r="C21" s="577">
        <v>3</v>
      </c>
      <c r="D21" s="578">
        <v>4</v>
      </c>
      <c r="E21" s="575">
        <v>5</v>
      </c>
      <c r="F21" s="575" t="s">
        <v>747</v>
      </c>
      <c r="G21" s="576">
        <v>7</v>
      </c>
      <c r="H21" s="576">
        <v>8</v>
      </c>
      <c r="I21" s="211"/>
      <c r="J21" s="212"/>
      <c r="K21" s="212"/>
    </row>
    <row r="22" spans="1:12" s="208" customFormat="1" ht="12" thickBot="1" x14ac:dyDescent="0.25">
      <c r="A22" s="579" t="s">
        <v>169</v>
      </c>
      <c r="B22" s="580"/>
      <c r="C22" s="580"/>
      <c r="D22" s="580"/>
      <c r="E22" s="580"/>
      <c r="F22" s="580"/>
      <c r="G22" s="580"/>
      <c r="H22" s="581"/>
      <c r="I22" s="211"/>
      <c r="J22" s="212"/>
      <c r="K22" s="212"/>
    </row>
    <row r="23" spans="1:12" s="208" customFormat="1" ht="15.75" customHeight="1" x14ac:dyDescent="0.2">
      <c r="A23" s="582" t="s">
        <v>81</v>
      </c>
      <c r="B23" s="583" t="s">
        <v>170</v>
      </c>
      <c r="C23" s="584" t="s">
        <v>821</v>
      </c>
      <c r="D23" s="585">
        <f>D24+D28+D29+D30+D31+D32+D33+D34+D37</f>
        <v>1308.6870000000001</v>
      </c>
      <c r="E23" s="585">
        <f>E24+E28+E29+E30+E31+E32+E33+E34+E37</f>
        <v>340.92492753278691</v>
      </c>
      <c r="F23" s="586">
        <f>E23-D23</f>
        <v>-967.76207246721322</v>
      </c>
      <c r="G23" s="586">
        <f>F23/D23*100</f>
        <v>-73.949085798759612</v>
      </c>
      <c r="H23" s="587" t="s">
        <v>340</v>
      </c>
      <c r="I23" s="211">
        <f>E29/$E$23</f>
        <v>0.9520929787560608</v>
      </c>
      <c r="J23" s="212">
        <f>290.606*I23</f>
        <v>276.68393218438382</v>
      </c>
      <c r="K23" s="212"/>
    </row>
    <row r="24" spans="1:12" s="208" customFormat="1" x14ac:dyDescent="0.2">
      <c r="A24" s="588" t="s">
        <v>82</v>
      </c>
      <c r="B24" s="589" t="s">
        <v>171</v>
      </c>
      <c r="C24" s="590" t="s">
        <v>821</v>
      </c>
      <c r="D24" s="591">
        <f>D25+D26+D27</f>
        <v>0</v>
      </c>
      <c r="E24" s="591">
        <v>0</v>
      </c>
      <c r="F24" s="592">
        <f>E24-D24</f>
        <v>0</v>
      </c>
      <c r="G24" s="593" t="s">
        <v>340</v>
      </c>
      <c r="H24" s="594" t="s">
        <v>340</v>
      </c>
      <c r="I24" s="211">
        <f>E31/E23</f>
        <v>1.2488930270818963E-2</v>
      </c>
      <c r="J24" s="212">
        <f>290.606*I24</f>
        <v>3.6293580702816155</v>
      </c>
      <c r="K24" s="212"/>
    </row>
    <row r="25" spans="1:12" s="208" customFormat="1" ht="21.75" customHeight="1" x14ac:dyDescent="0.2">
      <c r="A25" s="588" t="s">
        <v>84</v>
      </c>
      <c r="B25" s="595" t="s">
        <v>172</v>
      </c>
      <c r="C25" s="590" t="s">
        <v>821</v>
      </c>
      <c r="D25" s="596">
        <v>0</v>
      </c>
      <c r="E25" s="592">
        <v>0</v>
      </c>
      <c r="F25" s="597">
        <f t="shared" ref="F25:F88" si="0">E25-D25</f>
        <v>0</v>
      </c>
      <c r="G25" s="593" t="s">
        <v>340</v>
      </c>
      <c r="H25" s="594" t="s">
        <v>340</v>
      </c>
      <c r="I25" s="211">
        <f>E37/E23</f>
        <v>3.5418090973120334E-2</v>
      </c>
      <c r="J25" s="212">
        <f>290.606*I25</f>
        <v>10.292709745334607</v>
      </c>
      <c r="K25" s="212"/>
    </row>
    <row r="26" spans="1:12" s="208" customFormat="1" ht="25.5" customHeight="1" x14ac:dyDescent="0.2">
      <c r="A26" s="588" t="s">
        <v>97</v>
      </c>
      <c r="B26" s="595" t="s">
        <v>173</v>
      </c>
      <c r="C26" s="590" t="s">
        <v>821</v>
      </c>
      <c r="D26" s="596">
        <v>0</v>
      </c>
      <c r="E26" s="592">
        <v>0</v>
      </c>
      <c r="F26" s="597">
        <f t="shared" si="0"/>
        <v>0</v>
      </c>
      <c r="G26" s="593" t="s">
        <v>340</v>
      </c>
      <c r="H26" s="594" t="s">
        <v>340</v>
      </c>
      <c r="I26" s="211"/>
      <c r="J26" s="212"/>
      <c r="K26" s="212"/>
    </row>
    <row r="27" spans="1:12" s="208" customFormat="1" ht="33.75" customHeight="1" x14ac:dyDescent="0.2">
      <c r="A27" s="588" t="s">
        <v>98</v>
      </c>
      <c r="B27" s="595" t="s">
        <v>174</v>
      </c>
      <c r="C27" s="590" t="s">
        <v>821</v>
      </c>
      <c r="D27" s="596">
        <v>0</v>
      </c>
      <c r="E27" s="592">
        <v>0</v>
      </c>
      <c r="F27" s="597">
        <f t="shared" si="0"/>
        <v>0</v>
      </c>
      <c r="G27" s="593" t="s">
        <v>340</v>
      </c>
      <c r="H27" s="594" t="s">
        <v>340</v>
      </c>
      <c r="I27" s="211"/>
      <c r="J27" s="212"/>
      <c r="K27" s="212"/>
    </row>
    <row r="28" spans="1:12" s="208" customFormat="1" x14ac:dyDescent="0.2">
      <c r="A28" s="588" t="s">
        <v>100</v>
      </c>
      <c r="B28" s="589" t="s">
        <v>175</v>
      </c>
      <c r="C28" s="590" t="s">
        <v>821</v>
      </c>
      <c r="D28" s="596">
        <v>0</v>
      </c>
      <c r="E28" s="592">
        <v>0</v>
      </c>
      <c r="F28" s="597">
        <f t="shared" si="0"/>
        <v>0</v>
      </c>
      <c r="G28" s="593" t="s">
        <v>340</v>
      </c>
      <c r="H28" s="594" t="s">
        <v>340</v>
      </c>
      <c r="I28" s="211"/>
      <c r="J28" s="212"/>
      <c r="K28" s="212"/>
    </row>
    <row r="29" spans="1:12" s="208" customFormat="1" ht="36.75" customHeight="1" x14ac:dyDescent="0.2">
      <c r="A29" s="588" t="s">
        <v>123</v>
      </c>
      <c r="B29" s="589" t="s">
        <v>176</v>
      </c>
      <c r="C29" s="590" t="s">
        <v>821</v>
      </c>
      <c r="D29" s="598">
        <v>1189.117</v>
      </c>
      <c r="E29" s="599">
        <f>396.00252034/1.22</f>
        <v>324.59222978688524</v>
      </c>
      <c r="F29" s="592">
        <f t="shared" si="0"/>
        <v>-864.52477021311472</v>
      </c>
      <c r="G29" s="592">
        <f>F29/D29*100</f>
        <v>-72.703087266695775</v>
      </c>
      <c r="H29" s="594" t="s">
        <v>340</v>
      </c>
      <c r="I29" s="213">
        <f>E29+E31+E37</f>
        <v>340.92492753278691</v>
      </c>
      <c r="J29" s="212"/>
      <c r="K29" s="212"/>
    </row>
    <row r="30" spans="1:12" s="208" customFormat="1" x14ac:dyDescent="0.2">
      <c r="A30" s="588" t="s">
        <v>124</v>
      </c>
      <c r="B30" s="589" t="s">
        <v>177</v>
      </c>
      <c r="C30" s="590" t="s">
        <v>821</v>
      </c>
      <c r="D30" s="591">
        <v>0</v>
      </c>
      <c r="E30" s="592">
        <v>0</v>
      </c>
      <c r="F30" s="592">
        <f t="shared" si="0"/>
        <v>0</v>
      </c>
      <c r="G30" s="593" t="s">
        <v>340</v>
      </c>
      <c r="H30" s="594" t="s">
        <v>340</v>
      </c>
      <c r="I30" s="211"/>
      <c r="J30" s="212"/>
      <c r="K30" s="212"/>
    </row>
    <row r="31" spans="1:12" s="208" customFormat="1" ht="36.75" customHeight="1" x14ac:dyDescent="0.2">
      <c r="A31" s="588" t="s">
        <v>178</v>
      </c>
      <c r="B31" s="589" t="s">
        <v>179</v>
      </c>
      <c r="C31" s="590" t="s">
        <v>821</v>
      </c>
      <c r="D31" s="591">
        <v>55.93</v>
      </c>
      <c r="E31" s="592">
        <f>(5.06133478+0.13316615)/1.22</f>
        <v>4.2577876475409839</v>
      </c>
      <c r="F31" s="592">
        <f t="shared" si="0"/>
        <v>-51.672212352459013</v>
      </c>
      <c r="G31" s="592">
        <f>F31/D31*100</f>
        <v>-92.387291887107125</v>
      </c>
      <c r="H31" s="594" t="s">
        <v>340</v>
      </c>
      <c r="I31" s="214">
        <f>D53+D68+D69+D70+D73+D62</f>
        <v>1222.6390000000001</v>
      </c>
      <c r="J31" s="212"/>
      <c r="K31" s="212"/>
    </row>
    <row r="32" spans="1:12" s="208" customFormat="1" x14ac:dyDescent="0.2">
      <c r="A32" s="588" t="s">
        <v>180</v>
      </c>
      <c r="B32" s="589" t="s">
        <v>181</v>
      </c>
      <c r="C32" s="590" t="s">
        <v>821</v>
      </c>
      <c r="D32" s="591">
        <v>0</v>
      </c>
      <c r="E32" s="592">
        <v>0</v>
      </c>
      <c r="F32" s="592">
        <f t="shared" si="0"/>
        <v>0</v>
      </c>
      <c r="G32" s="593" t="s">
        <v>340</v>
      </c>
      <c r="H32" s="594" t="s">
        <v>340</v>
      </c>
      <c r="I32" s="211"/>
      <c r="J32" s="212"/>
      <c r="K32" s="212"/>
    </row>
    <row r="33" spans="1:14" s="208" customFormat="1" x14ac:dyDescent="0.2">
      <c r="A33" s="588" t="s">
        <v>182</v>
      </c>
      <c r="B33" s="589" t="s">
        <v>183</v>
      </c>
      <c r="C33" s="590" t="s">
        <v>821</v>
      </c>
      <c r="D33" s="591">
        <v>0</v>
      </c>
      <c r="E33" s="592">
        <v>0</v>
      </c>
      <c r="F33" s="592">
        <f t="shared" si="0"/>
        <v>0</v>
      </c>
      <c r="G33" s="593" t="s">
        <v>340</v>
      </c>
      <c r="H33" s="594" t="s">
        <v>340</v>
      </c>
      <c r="I33" s="211"/>
      <c r="J33" s="212"/>
      <c r="K33" s="212"/>
    </row>
    <row r="34" spans="1:14" s="208" customFormat="1" ht="37.5" customHeight="1" x14ac:dyDescent="0.2">
      <c r="A34" s="588" t="s">
        <v>184</v>
      </c>
      <c r="B34" s="595" t="s">
        <v>185</v>
      </c>
      <c r="C34" s="590" t="s">
        <v>821</v>
      </c>
      <c r="D34" s="591">
        <v>0</v>
      </c>
      <c r="E34" s="592"/>
      <c r="F34" s="592">
        <f t="shared" si="0"/>
        <v>0</v>
      </c>
      <c r="G34" s="593" t="s">
        <v>340</v>
      </c>
      <c r="H34" s="594" t="s">
        <v>340</v>
      </c>
      <c r="I34" s="214">
        <f>D38-I31</f>
        <v>83.999999999999773</v>
      </c>
      <c r="J34" s="212"/>
      <c r="K34" s="212"/>
    </row>
    <row r="35" spans="1:14" s="208" customFormat="1" x14ac:dyDescent="0.2">
      <c r="A35" s="588" t="s">
        <v>186</v>
      </c>
      <c r="B35" s="600" t="s">
        <v>95</v>
      </c>
      <c r="C35" s="590" t="s">
        <v>821</v>
      </c>
      <c r="D35" s="591">
        <v>0</v>
      </c>
      <c r="E35" s="592">
        <v>0</v>
      </c>
      <c r="F35" s="592">
        <f t="shared" si="0"/>
        <v>0</v>
      </c>
      <c r="G35" s="593" t="s">
        <v>340</v>
      </c>
      <c r="H35" s="594" t="s">
        <v>340</v>
      </c>
      <c r="I35" s="211"/>
      <c r="J35" s="212"/>
      <c r="K35" s="212"/>
    </row>
    <row r="36" spans="1:14" s="208" customFormat="1" x14ac:dyDescent="0.2">
      <c r="A36" s="588" t="s">
        <v>187</v>
      </c>
      <c r="B36" s="600" t="s">
        <v>96</v>
      </c>
      <c r="C36" s="590" t="s">
        <v>821</v>
      </c>
      <c r="D36" s="591">
        <v>0</v>
      </c>
      <c r="E36" s="592">
        <v>0</v>
      </c>
      <c r="F36" s="592">
        <f t="shared" si="0"/>
        <v>0</v>
      </c>
      <c r="G36" s="593" t="s">
        <v>340</v>
      </c>
      <c r="H36" s="594" t="s">
        <v>340</v>
      </c>
      <c r="I36" s="211"/>
      <c r="J36" s="212"/>
      <c r="K36" s="212"/>
    </row>
    <row r="37" spans="1:14" s="208" customFormat="1" ht="43.5" customHeight="1" thickBot="1" x14ac:dyDescent="0.25">
      <c r="A37" s="588" t="s">
        <v>188</v>
      </c>
      <c r="B37" s="589" t="s">
        <v>189</v>
      </c>
      <c r="C37" s="590" t="s">
        <v>821</v>
      </c>
      <c r="D37" s="591">
        <v>63.64</v>
      </c>
      <c r="E37" s="592">
        <f>415.92841159/1.22-E31-E29</f>
        <v>12.074910098360704</v>
      </c>
      <c r="F37" s="592">
        <f t="shared" si="0"/>
        <v>-51.565089901639297</v>
      </c>
      <c r="G37" s="592">
        <f>F37/D37*100</f>
        <v>-81.026225489690916</v>
      </c>
      <c r="H37" s="594" t="s">
        <v>340</v>
      </c>
      <c r="I37" s="211"/>
      <c r="J37" s="212"/>
      <c r="K37" s="212"/>
    </row>
    <row r="38" spans="1:14" s="208" customFormat="1" ht="36" customHeight="1" x14ac:dyDescent="0.2">
      <c r="A38" s="588" t="s">
        <v>128</v>
      </c>
      <c r="B38" s="583" t="s">
        <v>190</v>
      </c>
      <c r="C38" s="590" t="s">
        <v>821</v>
      </c>
      <c r="D38" s="596">
        <f>D39+D43+D44+D45+D46+D47+D48+D49+D52</f>
        <v>1306.6389999999999</v>
      </c>
      <c r="E38" s="596">
        <f>E39+E43+E44+E45+E46+E47+E48+E49+E52-24</f>
        <v>352.351</v>
      </c>
      <c r="F38" s="592">
        <f t="shared" si="0"/>
        <v>-954.2879999999999</v>
      </c>
      <c r="G38" s="592">
        <f>F38/D38*100</f>
        <v>-73.033791276703056</v>
      </c>
      <c r="H38" s="594" t="s">
        <v>340</v>
      </c>
      <c r="I38" s="213">
        <v>41.532469299999974</v>
      </c>
      <c r="J38" s="215"/>
      <c r="K38" s="212"/>
      <c r="L38" s="425" t="s">
        <v>1388</v>
      </c>
      <c r="M38" s="426"/>
      <c r="N38" s="426"/>
    </row>
    <row r="39" spans="1:14" s="208" customFormat="1" ht="36" customHeight="1" x14ac:dyDescent="0.2">
      <c r="A39" s="588" t="s">
        <v>130</v>
      </c>
      <c r="B39" s="589" t="s">
        <v>171</v>
      </c>
      <c r="C39" s="590" t="s">
        <v>821</v>
      </c>
      <c r="D39" s="596">
        <f>D40+D41+D42</f>
        <v>0</v>
      </c>
      <c r="E39" s="592">
        <f>E40+E41+E42</f>
        <v>0</v>
      </c>
      <c r="F39" s="592">
        <f t="shared" si="0"/>
        <v>0</v>
      </c>
      <c r="G39" s="593" t="s">
        <v>340</v>
      </c>
      <c r="H39" s="594" t="s">
        <v>340</v>
      </c>
      <c r="I39" s="211"/>
      <c r="J39" s="212"/>
      <c r="K39" s="212"/>
    </row>
    <row r="40" spans="1:14" s="208" customFormat="1" ht="22.5" x14ac:dyDescent="0.2">
      <c r="A40" s="588" t="s">
        <v>191</v>
      </c>
      <c r="B40" s="601" t="s">
        <v>172</v>
      </c>
      <c r="C40" s="590" t="s">
        <v>821</v>
      </c>
      <c r="D40" s="596">
        <v>0</v>
      </c>
      <c r="E40" s="592">
        <v>0</v>
      </c>
      <c r="F40" s="592">
        <f t="shared" si="0"/>
        <v>0</v>
      </c>
      <c r="G40" s="593" t="s">
        <v>340</v>
      </c>
      <c r="H40" s="594" t="s">
        <v>340</v>
      </c>
      <c r="I40" s="211"/>
      <c r="J40" s="212"/>
      <c r="K40" s="212"/>
    </row>
    <row r="41" spans="1:14" s="208" customFormat="1" ht="24" customHeight="1" x14ac:dyDescent="0.2">
      <c r="A41" s="588" t="s">
        <v>192</v>
      </c>
      <c r="B41" s="601" t="s">
        <v>173</v>
      </c>
      <c r="C41" s="590" t="s">
        <v>821</v>
      </c>
      <c r="D41" s="596">
        <v>0</v>
      </c>
      <c r="E41" s="592">
        <v>0</v>
      </c>
      <c r="F41" s="592">
        <f t="shared" si="0"/>
        <v>0</v>
      </c>
      <c r="G41" s="593" t="s">
        <v>340</v>
      </c>
      <c r="H41" s="594" t="s">
        <v>340</v>
      </c>
      <c r="I41" s="211"/>
      <c r="J41" s="212"/>
      <c r="K41" s="212"/>
    </row>
    <row r="42" spans="1:14" s="208" customFormat="1" ht="24" customHeight="1" x14ac:dyDescent="0.2">
      <c r="A42" s="588" t="s">
        <v>193</v>
      </c>
      <c r="B42" s="601" t="s">
        <v>174</v>
      </c>
      <c r="C42" s="590" t="s">
        <v>821</v>
      </c>
      <c r="D42" s="596">
        <v>0</v>
      </c>
      <c r="E42" s="592">
        <v>0</v>
      </c>
      <c r="F42" s="592">
        <f t="shared" si="0"/>
        <v>0</v>
      </c>
      <c r="G42" s="593" t="s">
        <v>340</v>
      </c>
      <c r="H42" s="594" t="s">
        <v>340</v>
      </c>
      <c r="I42" s="211"/>
      <c r="J42" s="212"/>
      <c r="K42" s="212"/>
    </row>
    <row r="43" spans="1:14" s="208" customFormat="1" ht="24" customHeight="1" x14ac:dyDescent="0.2">
      <c r="A43" s="588" t="s">
        <v>132</v>
      </c>
      <c r="B43" s="589" t="s">
        <v>175</v>
      </c>
      <c r="C43" s="590" t="s">
        <v>821</v>
      </c>
      <c r="D43" s="596">
        <v>0</v>
      </c>
      <c r="E43" s="592">
        <v>0</v>
      </c>
      <c r="F43" s="592">
        <f t="shared" si="0"/>
        <v>0</v>
      </c>
      <c r="G43" s="593" t="s">
        <v>340</v>
      </c>
      <c r="H43" s="594" t="s">
        <v>340</v>
      </c>
      <c r="I43" s="211"/>
      <c r="J43" s="212"/>
      <c r="K43" s="212"/>
    </row>
    <row r="44" spans="1:14" s="208" customFormat="1" ht="24" customHeight="1" x14ac:dyDescent="0.2">
      <c r="A44" s="588" t="s">
        <v>134</v>
      </c>
      <c r="B44" s="589" t="s">
        <v>176</v>
      </c>
      <c r="C44" s="590" t="s">
        <v>821</v>
      </c>
      <c r="D44" s="596">
        <v>1285.1420000000001</v>
      </c>
      <c r="E44" s="592">
        <v>370.03800000000001</v>
      </c>
      <c r="F44" s="592">
        <f t="shared" si="0"/>
        <v>-915.10400000000004</v>
      </c>
      <c r="G44" s="592">
        <f>F44/D44*100</f>
        <v>-71.206450337783693</v>
      </c>
      <c r="H44" s="594" t="s">
        <v>340</v>
      </c>
      <c r="I44" s="211"/>
      <c r="J44" s="212"/>
      <c r="K44" s="212"/>
    </row>
    <row r="45" spans="1:14" s="208" customFormat="1" ht="24" customHeight="1" x14ac:dyDescent="0.2">
      <c r="A45" s="588" t="s">
        <v>135</v>
      </c>
      <c r="B45" s="589" t="s">
        <v>177</v>
      </c>
      <c r="C45" s="590" t="s">
        <v>821</v>
      </c>
      <c r="D45" s="596">
        <v>0</v>
      </c>
      <c r="E45" s="592">
        <v>0</v>
      </c>
      <c r="F45" s="592">
        <f t="shared" si="0"/>
        <v>0</v>
      </c>
      <c r="G45" s="593" t="s">
        <v>340</v>
      </c>
      <c r="H45" s="594" t="s">
        <v>340</v>
      </c>
      <c r="I45" s="211"/>
      <c r="J45" s="212"/>
      <c r="K45" s="212"/>
    </row>
    <row r="46" spans="1:14" s="208" customFormat="1" ht="24" customHeight="1" x14ac:dyDescent="0.2">
      <c r="A46" s="588" t="s">
        <v>137</v>
      </c>
      <c r="B46" s="589" t="s">
        <v>179</v>
      </c>
      <c r="C46" s="590" t="s">
        <v>821</v>
      </c>
      <c r="D46" s="596">
        <v>9.5329999999999995</v>
      </c>
      <c r="E46" s="592">
        <v>3.3959999999999999</v>
      </c>
      <c r="F46" s="592">
        <f t="shared" si="0"/>
        <v>-6.1369999999999996</v>
      </c>
      <c r="G46" s="592">
        <f>F46/D46*100</f>
        <v>-64.376376796391483</v>
      </c>
      <c r="H46" s="594" t="s">
        <v>340</v>
      </c>
      <c r="I46" s="211"/>
      <c r="J46" s="212"/>
      <c r="K46" s="212"/>
    </row>
    <row r="47" spans="1:14" s="208" customFormat="1" ht="24" customHeight="1" x14ac:dyDescent="0.2">
      <c r="A47" s="588" t="s">
        <v>147</v>
      </c>
      <c r="B47" s="589" t="s">
        <v>181</v>
      </c>
      <c r="C47" s="590" t="s">
        <v>821</v>
      </c>
      <c r="D47" s="596">
        <v>0</v>
      </c>
      <c r="E47" s="592">
        <v>0</v>
      </c>
      <c r="F47" s="592">
        <f t="shared" si="0"/>
        <v>0</v>
      </c>
      <c r="G47" s="593" t="s">
        <v>340</v>
      </c>
      <c r="H47" s="594" t="s">
        <v>340</v>
      </c>
      <c r="I47" s="211"/>
      <c r="J47" s="212"/>
      <c r="K47" s="212"/>
    </row>
    <row r="48" spans="1:14" s="208" customFormat="1" ht="24" customHeight="1" x14ac:dyDescent="0.2">
      <c r="A48" s="588" t="s">
        <v>149</v>
      </c>
      <c r="B48" s="589" t="s">
        <v>183</v>
      </c>
      <c r="C48" s="590" t="s">
        <v>821</v>
      </c>
      <c r="D48" s="596">
        <v>0</v>
      </c>
      <c r="E48" s="592">
        <v>0</v>
      </c>
      <c r="F48" s="592">
        <f t="shared" si="0"/>
        <v>0</v>
      </c>
      <c r="G48" s="593" t="s">
        <v>340</v>
      </c>
      <c r="H48" s="594" t="s">
        <v>340</v>
      </c>
      <c r="I48" s="211"/>
      <c r="J48" s="212"/>
      <c r="K48" s="212"/>
    </row>
    <row r="49" spans="1:15" s="208" customFormat="1" ht="24" customHeight="1" x14ac:dyDescent="0.2">
      <c r="A49" s="588" t="s">
        <v>194</v>
      </c>
      <c r="B49" s="595" t="s">
        <v>185</v>
      </c>
      <c r="C49" s="590" t="s">
        <v>821</v>
      </c>
      <c r="D49" s="596">
        <v>0</v>
      </c>
      <c r="E49" s="592">
        <v>0</v>
      </c>
      <c r="F49" s="592">
        <f t="shared" si="0"/>
        <v>0</v>
      </c>
      <c r="G49" s="593" t="s">
        <v>340</v>
      </c>
      <c r="H49" s="594" t="s">
        <v>340</v>
      </c>
      <c r="I49" s="211"/>
      <c r="J49" s="212"/>
      <c r="K49" s="212"/>
    </row>
    <row r="50" spans="1:15" s="208" customFormat="1" ht="24" customHeight="1" x14ac:dyDescent="0.2">
      <c r="A50" s="588" t="s">
        <v>195</v>
      </c>
      <c r="B50" s="601" t="s">
        <v>95</v>
      </c>
      <c r="C50" s="590" t="s">
        <v>821</v>
      </c>
      <c r="D50" s="591">
        <v>0</v>
      </c>
      <c r="E50" s="592">
        <v>0</v>
      </c>
      <c r="F50" s="592">
        <f t="shared" si="0"/>
        <v>0</v>
      </c>
      <c r="G50" s="593" t="s">
        <v>340</v>
      </c>
      <c r="H50" s="594" t="s">
        <v>340</v>
      </c>
      <c r="I50" s="211"/>
      <c r="J50" s="212"/>
      <c r="K50" s="212"/>
    </row>
    <row r="51" spans="1:15" s="208" customFormat="1" ht="32.25" customHeight="1" x14ac:dyDescent="0.2">
      <c r="A51" s="588" t="s">
        <v>196</v>
      </c>
      <c r="B51" s="601" t="s">
        <v>96</v>
      </c>
      <c r="C51" s="590" t="s">
        <v>821</v>
      </c>
      <c r="D51" s="591">
        <v>0</v>
      </c>
      <c r="E51" s="592">
        <v>0</v>
      </c>
      <c r="F51" s="592">
        <f t="shared" si="0"/>
        <v>0</v>
      </c>
      <c r="G51" s="593" t="s">
        <v>340</v>
      </c>
      <c r="H51" s="594" t="s">
        <v>340</v>
      </c>
      <c r="I51" s="211">
        <v>295.77499999999998</v>
      </c>
      <c r="J51" s="212"/>
      <c r="K51" s="212"/>
    </row>
    <row r="52" spans="1:15" s="208" customFormat="1" ht="31.5" customHeight="1" x14ac:dyDescent="0.2">
      <c r="A52" s="588" t="s">
        <v>197</v>
      </c>
      <c r="B52" s="589" t="s">
        <v>189</v>
      </c>
      <c r="C52" s="590" t="s">
        <v>821</v>
      </c>
      <c r="D52" s="591">
        <v>11.964</v>
      </c>
      <c r="E52" s="592">
        <v>2.9169999999999998</v>
      </c>
      <c r="F52" s="592">
        <f t="shared" si="0"/>
        <v>-9.0470000000000006</v>
      </c>
      <c r="G52" s="592">
        <f t="shared" ref="G52:G57" si="1">F52/D52*100</f>
        <v>-75.618522233366775</v>
      </c>
      <c r="H52" s="594" t="s">
        <v>340</v>
      </c>
      <c r="I52" s="213">
        <f>E53+E62+E68+E69+E70+E73</f>
        <v>377.06200000000001</v>
      </c>
      <c r="J52" s="212"/>
      <c r="K52" s="212"/>
    </row>
    <row r="53" spans="1:15" s="208" customFormat="1" ht="12" customHeight="1" x14ac:dyDescent="0.2">
      <c r="A53" s="588" t="s">
        <v>198</v>
      </c>
      <c r="B53" s="602" t="s">
        <v>199</v>
      </c>
      <c r="C53" s="590" t="s">
        <v>821</v>
      </c>
      <c r="D53" s="596">
        <f>D54+D55+D60+D61</f>
        <v>533.66999999999996</v>
      </c>
      <c r="E53" s="592">
        <f>E54+E55+E60+E61</f>
        <v>187.60399999999998</v>
      </c>
      <c r="F53" s="592">
        <f t="shared" si="0"/>
        <v>-346.06599999999997</v>
      </c>
      <c r="G53" s="592">
        <f t="shared" si="1"/>
        <v>-64.846440684318026</v>
      </c>
      <c r="H53" s="594" t="s">
        <v>340</v>
      </c>
      <c r="I53" s="216"/>
      <c r="J53" s="212"/>
      <c r="K53" s="217"/>
      <c r="L53" s="254">
        <v>376.35059899000004</v>
      </c>
      <c r="M53" s="208" t="s">
        <v>1386</v>
      </c>
    </row>
    <row r="54" spans="1:15" s="208" customFormat="1" ht="12" customHeight="1" x14ac:dyDescent="0.2">
      <c r="A54" s="588" t="s">
        <v>191</v>
      </c>
      <c r="B54" s="601" t="s">
        <v>200</v>
      </c>
      <c r="C54" s="590" t="s">
        <v>821</v>
      </c>
      <c r="D54" s="596">
        <v>0</v>
      </c>
      <c r="E54" s="592">
        <v>0</v>
      </c>
      <c r="F54" s="592">
        <f t="shared" si="0"/>
        <v>0</v>
      </c>
      <c r="G54" s="592" t="e">
        <f t="shared" si="1"/>
        <v>#DIV/0!</v>
      </c>
      <c r="H54" s="594" t="s">
        <v>340</v>
      </c>
      <c r="I54" s="216"/>
      <c r="J54" s="212"/>
      <c r="K54" s="212"/>
      <c r="L54" s="253">
        <v>22.051345170000001</v>
      </c>
      <c r="M54" s="208" t="s">
        <v>1387</v>
      </c>
    </row>
    <row r="55" spans="1:15" s="208" customFormat="1" ht="30.75" customHeight="1" x14ac:dyDescent="0.2">
      <c r="A55" s="588" t="s">
        <v>192</v>
      </c>
      <c r="B55" s="600" t="s">
        <v>201</v>
      </c>
      <c r="C55" s="590" t="s">
        <v>821</v>
      </c>
      <c r="D55" s="596">
        <f>D56</f>
        <v>503.96</v>
      </c>
      <c r="E55" s="592">
        <f>E56+E59</f>
        <v>181.31899999999999</v>
      </c>
      <c r="F55" s="592">
        <f t="shared" si="0"/>
        <v>-322.64099999999996</v>
      </c>
      <c r="G55" s="592">
        <f t="shared" si="1"/>
        <v>-64.021152472418436</v>
      </c>
      <c r="H55" s="594" t="s">
        <v>340</v>
      </c>
      <c r="I55" s="216"/>
      <c r="J55" s="212"/>
      <c r="K55" s="212"/>
      <c r="L55" s="254">
        <f>L53+L54</f>
        <v>398.40194416000003</v>
      </c>
      <c r="M55" s="210">
        <f>E53+E62+E68+E69+E70+E73+E77</f>
        <v>399.11334517</v>
      </c>
      <c r="N55" s="254">
        <f>M55-L55</f>
        <v>0.71140100999997458</v>
      </c>
      <c r="O55" s="208" t="s">
        <v>1069</v>
      </c>
    </row>
    <row r="56" spans="1:15" s="208" customFormat="1" ht="15" customHeight="1" x14ac:dyDescent="0.2">
      <c r="A56" s="588" t="s">
        <v>202</v>
      </c>
      <c r="B56" s="603" t="s">
        <v>203</v>
      </c>
      <c r="C56" s="590" t="s">
        <v>821</v>
      </c>
      <c r="D56" s="596">
        <f>D57</f>
        <v>503.96</v>
      </c>
      <c r="E56" s="592">
        <f>E57+E58+0.45</f>
        <v>178.92</v>
      </c>
      <c r="F56" s="592">
        <f t="shared" si="0"/>
        <v>-325.03999999999996</v>
      </c>
      <c r="G56" s="592">
        <f t="shared" si="1"/>
        <v>-64.497182316056822</v>
      </c>
      <c r="H56" s="594" t="s">
        <v>340</v>
      </c>
      <c r="I56" s="211"/>
      <c r="J56" s="212"/>
      <c r="K56" s="212"/>
    </row>
    <row r="57" spans="1:15" s="208" customFormat="1" ht="19.5" customHeight="1" x14ac:dyDescent="0.2">
      <c r="A57" s="588" t="s">
        <v>204</v>
      </c>
      <c r="B57" s="604" t="s">
        <v>205</v>
      </c>
      <c r="C57" s="590" t="s">
        <v>821</v>
      </c>
      <c r="D57" s="596">
        <v>503.96</v>
      </c>
      <c r="E57" s="592">
        <v>178.47</v>
      </c>
      <c r="F57" s="592">
        <f t="shared" si="0"/>
        <v>-325.49</v>
      </c>
      <c r="G57" s="592">
        <f t="shared" si="1"/>
        <v>-64.58647511707278</v>
      </c>
      <c r="H57" s="594" t="s">
        <v>340</v>
      </c>
      <c r="I57" s="211"/>
      <c r="J57" s="212"/>
      <c r="K57" s="212"/>
    </row>
    <row r="58" spans="1:15" s="208" customFormat="1" ht="12" customHeight="1" x14ac:dyDescent="0.2">
      <c r="A58" s="588" t="s">
        <v>206</v>
      </c>
      <c r="B58" s="604" t="s">
        <v>207</v>
      </c>
      <c r="C58" s="590" t="s">
        <v>821</v>
      </c>
      <c r="D58" s="596">
        <v>0</v>
      </c>
      <c r="E58" s="592">
        <v>0</v>
      </c>
      <c r="F58" s="592">
        <f t="shared" si="0"/>
        <v>0</v>
      </c>
      <c r="G58" s="593" t="s">
        <v>340</v>
      </c>
      <c r="H58" s="594" t="s">
        <v>340</v>
      </c>
      <c r="I58" s="211"/>
      <c r="J58" s="212"/>
      <c r="K58" s="212"/>
    </row>
    <row r="59" spans="1:15" s="208" customFormat="1" ht="33.75" customHeight="1" x14ac:dyDescent="0.2">
      <c r="A59" s="588" t="s">
        <v>208</v>
      </c>
      <c r="B59" s="603" t="s">
        <v>209</v>
      </c>
      <c r="C59" s="590" t="s">
        <v>821</v>
      </c>
      <c r="D59" s="596">
        <v>29.71</v>
      </c>
      <c r="E59" s="592">
        <v>2.399</v>
      </c>
      <c r="F59" s="592">
        <f t="shared" si="0"/>
        <v>-27.311</v>
      </c>
      <c r="G59" s="592">
        <f>F59/D59*100</f>
        <v>-91.925277684281383</v>
      </c>
      <c r="H59" s="594" t="s">
        <v>340</v>
      </c>
      <c r="I59" s="211"/>
      <c r="J59" s="212"/>
      <c r="K59" s="212"/>
    </row>
    <row r="60" spans="1:15" s="208" customFormat="1" ht="24" customHeight="1" x14ac:dyDescent="0.2">
      <c r="A60" s="588" t="s">
        <v>193</v>
      </c>
      <c r="B60" s="600" t="s">
        <v>210</v>
      </c>
      <c r="C60" s="590" t="s">
        <v>821</v>
      </c>
      <c r="D60" s="596">
        <v>29.71</v>
      </c>
      <c r="E60" s="592">
        <v>6.2850000000000001</v>
      </c>
      <c r="F60" s="592">
        <f t="shared" si="0"/>
        <v>-23.425000000000001</v>
      </c>
      <c r="G60" s="592">
        <f>F60/D60*100</f>
        <v>-78.845506563446648</v>
      </c>
      <c r="H60" s="594" t="s">
        <v>340</v>
      </c>
      <c r="I60" s="211"/>
      <c r="J60" s="212"/>
      <c r="K60" s="212"/>
    </row>
    <row r="61" spans="1:15" s="208" customFormat="1" ht="24" customHeight="1" x14ac:dyDescent="0.2">
      <c r="A61" s="588" t="s">
        <v>211</v>
      </c>
      <c r="B61" s="600" t="s">
        <v>212</v>
      </c>
      <c r="C61" s="590" t="s">
        <v>821</v>
      </c>
      <c r="D61" s="596">
        <v>0</v>
      </c>
      <c r="E61" s="592">
        <v>0</v>
      </c>
      <c r="F61" s="592">
        <f t="shared" si="0"/>
        <v>0</v>
      </c>
      <c r="G61" s="593" t="s">
        <v>340</v>
      </c>
      <c r="H61" s="594" t="s">
        <v>340</v>
      </c>
      <c r="I61" s="211"/>
      <c r="J61" s="212"/>
      <c r="K61" s="212"/>
    </row>
    <row r="62" spans="1:15" s="208" customFormat="1" ht="31.5" customHeight="1" x14ac:dyDescent="0.2">
      <c r="A62" s="588" t="s">
        <v>213</v>
      </c>
      <c r="B62" s="602" t="s">
        <v>214</v>
      </c>
      <c r="C62" s="590" t="s">
        <v>821</v>
      </c>
      <c r="D62" s="596">
        <v>0</v>
      </c>
      <c r="E62" s="596">
        <f>E67</f>
        <v>1.375</v>
      </c>
      <c r="F62" s="592">
        <f t="shared" si="0"/>
        <v>1.375</v>
      </c>
      <c r="G62" s="593" t="s">
        <v>340</v>
      </c>
      <c r="H62" s="594" t="s">
        <v>340</v>
      </c>
      <c r="I62" s="211"/>
      <c r="J62" s="212"/>
      <c r="K62" s="212"/>
    </row>
    <row r="63" spans="1:15" s="208" customFormat="1" ht="18" customHeight="1" x14ac:dyDescent="0.2">
      <c r="A63" s="588" t="s">
        <v>215</v>
      </c>
      <c r="B63" s="601" t="s">
        <v>216</v>
      </c>
      <c r="C63" s="590" t="s">
        <v>821</v>
      </c>
      <c r="D63" s="596">
        <v>0</v>
      </c>
      <c r="E63" s="592">
        <v>0</v>
      </c>
      <c r="F63" s="592">
        <f t="shared" si="0"/>
        <v>0</v>
      </c>
      <c r="G63" s="593" t="s">
        <v>340</v>
      </c>
      <c r="H63" s="594" t="s">
        <v>340</v>
      </c>
      <c r="I63" s="211"/>
      <c r="J63" s="212"/>
      <c r="K63" s="212"/>
    </row>
    <row r="64" spans="1:15" s="208" customFormat="1" ht="22.5" customHeight="1" x14ac:dyDescent="0.2">
      <c r="A64" s="588" t="s">
        <v>217</v>
      </c>
      <c r="B64" s="601" t="s">
        <v>218</v>
      </c>
      <c r="C64" s="590" t="s">
        <v>821</v>
      </c>
      <c r="D64" s="596">
        <v>0</v>
      </c>
      <c r="E64" s="592">
        <v>0</v>
      </c>
      <c r="F64" s="592">
        <f t="shared" si="0"/>
        <v>0</v>
      </c>
      <c r="G64" s="593" t="s">
        <v>340</v>
      </c>
      <c r="H64" s="594" t="s">
        <v>340</v>
      </c>
      <c r="I64" s="211"/>
      <c r="J64" s="212"/>
      <c r="K64" s="212"/>
    </row>
    <row r="65" spans="1:13" s="208" customFormat="1" ht="50.25" customHeight="1" x14ac:dyDescent="0.2">
      <c r="A65" s="588" t="s">
        <v>219</v>
      </c>
      <c r="B65" s="600" t="s">
        <v>220</v>
      </c>
      <c r="C65" s="590" t="s">
        <v>821</v>
      </c>
      <c r="D65" s="596">
        <v>0</v>
      </c>
      <c r="E65" s="592">
        <v>0</v>
      </c>
      <c r="F65" s="592">
        <f t="shared" si="0"/>
        <v>0</v>
      </c>
      <c r="G65" s="593" t="s">
        <v>340</v>
      </c>
      <c r="H65" s="594" t="s">
        <v>340</v>
      </c>
      <c r="I65" s="211"/>
      <c r="J65" s="212"/>
      <c r="K65" s="212"/>
    </row>
    <row r="66" spans="1:13" s="208" customFormat="1" ht="23.25" customHeight="1" x14ac:dyDescent="0.2">
      <c r="A66" s="588" t="s">
        <v>221</v>
      </c>
      <c r="B66" s="600" t="s">
        <v>222</v>
      </c>
      <c r="C66" s="590" t="s">
        <v>821</v>
      </c>
      <c r="D66" s="596">
        <v>0</v>
      </c>
      <c r="E66" s="592">
        <v>0</v>
      </c>
      <c r="F66" s="592">
        <f t="shared" si="0"/>
        <v>0</v>
      </c>
      <c r="G66" s="593" t="s">
        <v>340</v>
      </c>
      <c r="H66" s="594" t="s">
        <v>340</v>
      </c>
      <c r="I66" s="211"/>
      <c r="J66" s="212"/>
      <c r="K66" s="212"/>
    </row>
    <row r="67" spans="1:13" s="208" customFormat="1" ht="21.75" customHeight="1" x14ac:dyDescent="0.2">
      <c r="A67" s="588" t="s">
        <v>223</v>
      </c>
      <c r="B67" s="600" t="s">
        <v>224</v>
      </c>
      <c r="C67" s="590" t="s">
        <v>821</v>
      </c>
      <c r="D67" s="596">
        <v>0</v>
      </c>
      <c r="E67" s="592">
        <v>1.375</v>
      </c>
      <c r="F67" s="592">
        <f t="shared" si="0"/>
        <v>1.375</v>
      </c>
      <c r="G67" s="593" t="s">
        <v>340</v>
      </c>
      <c r="H67" s="594" t="s">
        <v>340</v>
      </c>
      <c r="I67" s="211"/>
      <c r="J67" s="212"/>
      <c r="K67" s="212"/>
      <c r="L67" s="210"/>
    </row>
    <row r="68" spans="1:13" s="208" customFormat="1" x14ac:dyDescent="0.2">
      <c r="A68" s="588" t="s">
        <v>225</v>
      </c>
      <c r="B68" s="602" t="s">
        <v>226</v>
      </c>
      <c r="C68" s="590" t="s">
        <v>821</v>
      </c>
      <c r="D68" s="591">
        <v>478.12</v>
      </c>
      <c r="E68" s="592">
        <v>105.676</v>
      </c>
      <c r="F68" s="592">
        <f t="shared" si="0"/>
        <v>-372.44400000000002</v>
      </c>
      <c r="G68" s="592">
        <f t="shared" ref="G68:G75" si="2">F68/D68*100</f>
        <v>-77.897598929139136</v>
      </c>
      <c r="H68" s="594" t="s">
        <v>340</v>
      </c>
      <c r="I68" s="211"/>
      <c r="J68" s="212"/>
      <c r="K68" s="212"/>
    </row>
    <row r="69" spans="1:13" s="208" customFormat="1" x14ac:dyDescent="0.2">
      <c r="A69" s="588" t="s">
        <v>227</v>
      </c>
      <c r="B69" s="602" t="s">
        <v>228</v>
      </c>
      <c r="C69" s="590" t="s">
        <v>821</v>
      </c>
      <c r="D69" s="591">
        <v>152.21700000000001</v>
      </c>
      <c r="E69" s="592">
        <v>76.811000000000007</v>
      </c>
      <c r="F69" s="592">
        <f t="shared" si="0"/>
        <v>-75.406000000000006</v>
      </c>
      <c r="G69" s="592">
        <f t="shared" si="2"/>
        <v>-49.538487816735319</v>
      </c>
      <c r="H69" s="594" t="s">
        <v>340</v>
      </c>
      <c r="I69" s="211"/>
      <c r="J69" s="212"/>
      <c r="K69" s="212"/>
      <c r="L69" s="210"/>
      <c r="M69" s="210"/>
    </row>
    <row r="70" spans="1:13" s="208" customFormat="1" x14ac:dyDescent="0.2">
      <c r="A70" s="588" t="s">
        <v>229</v>
      </c>
      <c r="B70" s="602" t="s">
        <v>230</v>
      </c>
      <c r="C70" s="590" t="s">
        <v>821</v>
      </c>
      <c r="D70" s="605">
        <f>D71+D72</f>
        <v>5.17</v>
      </c>
      <c r="E70" s="592">
        <f>E71+E72</f>
        <v>0.78899999999999992</v>
      </c>
      <c r="F70" s="592">
        <f t="shared" si="0"/>
        <v>-4.3810000000000002</v>
      </c>
      <c r="G70" s="592">
        <f t="shared" si="2"/>
        <v>-84.738878143133462</v>
      </c>
      <c r="H70" s="594" t="s">
        <v>340</v>
      </c>
      <c r="I70" s="211"/>
      <c r="J70" s="212"/>
      <c r="K70" s="212"/>
      <c r="M70" s="210"/>
    </row>
    <row r="71" spans="1:13" s="208" customFormat="1" x14ac:dyDescent="0.2">
      <c r="A71" s="588" t="s">
        <v>139</v>
      </c>
      <c r="B71" s="600" t="s">
        <v>231</v>
      </c>
      <c r="C71" s="590" t="s">
        <v>821</v>
      </c>
      <c r="D71" s="606">
        <v>2.75</v>
      </c>
      <c r="E71" s="592">
        <v>0.71199999999999997</v>
      </c>
      <c r="F71" s="592">
        <f t="shared" si="0"/>
        <v>-2.0380000000000003</v>
      </c>
      <c r="G71" s="592">
        <f t="shared" si="2"/>
        <v>-74.109090909090909</v>
      </c>
      <c r="H71" s="594" t="s">
        <v>340</v>
      </c>
      <c r="I71" s="211"/>
      <c r="J71" s="212"/>
      <c r="K71" s="212"/>
      <c r="M71" s="210"/>
    </row>
    <row r="72" spans="1:13" s="208" customFormat="1" x14ac:dyDescent="0.2">
      <c r="A72" s="588" t="s">
        <v>143</v>
      </c>
      <c r="B72" s="600" t="s">
        <v>232</v>
      </c>
      <c r="C72" s="590" t="s">
        <v>821</v>
      </c>
      <c r="D72" s="606">
        <v>2.42</v>
      </c>
      <c r="E72" s="592">
        <v>7.6999999999999999E-2</v>
      </c>
      <c r="F72" s="592">
        <f t="shared" si="0"/>
        <v>-2.343</v>
      </c>
      <c r="G72" s="592">
        <f t="shared" si="2"/>
        <v>-96.818181818181813</v>
      </c>
      <c r="H72" s="594" t="s">
        <v>340</v>
      </c>
      <c r="I72" s="211"/>
      <c r="J72" s="212"/>
      <c r="K72" s="212"/>
    </row>
    <row r="73" spans="1:13" s="208" customFormat="1" ht="23.25" customHeight="1" x14ac:dyDescent="0.2">
      <c r="A73" s="588" t="s">
        <v>233</v>
      </c>
      <c r="B73" s="602" t="s">
        <v>234</v>
      </c>
      <c r="C73" s="590" t="s">
        <v>821</v>
      </c>
      <c r="D73" s="606">
        <f>D74+D75+D76</f>
        <v>53.462000000000003</v>
      </c>
      <c r="E73" s="592">
        <f>E74+E75+E76</f>
        <v>4.8070000000000004</v>
      </c>
      <c r="F73" s="592">
        <f t="shared" si="0"/>
        <v>-48.655000000000001</v>
      </c>
      <c r="G73" s="592">
        <f t="shared" si="2"/>
        <v>-91.00856683251655</v>
      </c>
      <c r="H73" s="594" t="s">
        <v>340</v>
      </c>
      <c r="I73" s="211"/>
      <c r="J73" s="212"/>
      <c r="K73" s="212"/>
    </row>
    <row r="74" spans="1:13" s="208" customFormat="1" ht="24" customHeight="1" x14ac:dyDescent="0.2">
      <c r="A74" s="588" t="s">
        <v>235</v>
      </c>
      <c r="B74" s="600" t="s">
        <v>236</v>
      </c>
      <c r="C74" s="590" t="s">
        <v>821</v>
      </c>
      <c r="D74" s="606">
        <v>23.041</v>
      </c>
      <c r="E74" s="592">
        <v>2.4319999999999999</v>
      </c>
      <c r="F74" s="592">
        <f t="shared" si="0"/>
        <v>-20.609000000000002</v>
      </c>
      <c r="G74" s="592">
        <f t="shared" si="2"/>
        <v>-89.444902564992844</v>
      </c>
      <c r="H74" s="594" t="s">
        <v>340</v>
      </c>
      <c r="I74" s="211">
        <v>11.09</v>
      </c>
      <c r="J74" s="212"/>
      <c r="K74" s="212"/>
    </row>
    <row r="75" spans="1:13" s="208" customFormat="1" x14ac:dyDescent="0.2">
      <c r="A75" s="588" t="s">
        <v>237</v>
      </c>
      <c r="B75" s="600" t="s">
        <v>238</v>
      </c>
      <c r="C75" s="590" t="s">
        <v>821</v>
      </c>
      <c r="D75" s="606">
        <v>18.260000000000002</v>
      </c>
      <c r="E75" s="592">
        <v>2.0840000000000001</v>
      </c>
      <c r="F75" s="592">
        <f t="shared" si="0"/>
        <v>-16.176000000000002</v>
      </c>
      <c r="G75" s="592">
        <f t="shared" si="2"/>
        <v>-88.587075575027384</v>
      </c>
      <c r="H75" s="594" t="s">
        <v>340</v>
      </c>
      <c r="I75" s="211"/>
      <c r="J75" s="212"/>
      <c r="K75" s="212"/>
    </row>
    <row r="76" spans="1:13" s="208" customFormat="1" ht="22.5" customHeight="1" thickBot="1" x14ac:dyDescent="0.25">
      <c r="A76" s="607" t="s">
        <v>239</v>
      </c>
      <c r="B76" s="608" t="s">
        <v>240</v>
      </c>
      <c r="C76" s="609" t="s">
        <v>821</v>
      </c>
      <c r="D76" s="610">
        <v>12.161</v>
      </c>
      <c r="E76" s="611">
        <v>0.29099999999999998</v>
      </c>
      <c r="F76" s="611">
        <f t="shared" si="0"/>
        <v>-11.87</v>
      </c>
      <c r="G76" s="612" t="s">
        <v>340</v>
      </c>
      <c r="H76" s="613" t="s">
        <v>340</v>
      </c>
      <c r="I76" s="211"/>
      <c r="J76" s="212"/>
      <c r="K76" s="212"/>
    </row>
    <row r="77" spans="1:13" s="208" customFormat="1" ht="20.25" customHeight="1" x14ac:dyDescent="0.2">
      <c r="A77" s="582" t="s">
        <v>241</v>
      </c>
      <c r="B77" s="614" t="s">
        <v>242</v>
      </c>
      <c r="C77" s="584" t="s">
        <v>821</v>
      </c>
      <c r="D77" s="615">
        <f>D78+D79+D80</f>
        <v>84</v>
      </c>
      <c r="E77" s="616">
        <f>E78+E79+E80</f>
        <v>22.051345170000001</v>
      </c>
      <c r="F77" s="617">
        <f t="shared" si="0"/>
        <v>-61.948654829999995</v>
      </c>
      <c r="G77" s="617">
        <f>F77/D77*100</f>
        <v>-73.748398607142846</v>
      </c>
      <c r="H77" s="618" t="s">
        <v>340</v>
      </c>
      <c r="I77" s="211"/>
      <c r="J77" s="212"/>
      <c r="K77" s="212"/>
    </row>
    <row r="78" spans="1:13" s="208" customFormat="1" x14ac:dyDescent="0.2">
      <c r="A78" s="588" t="s">
        <v>243</v>
      </c>
      <c r="B78" s="600" t="s">
        <v>244</v>
      </c>
      <c r="C78" s="590" t="s">
        <v>821</v>
      </c>
      <c r="D78" s="591">
        <v>0</v>
      </c>
      <c r="E78" s="592">
        <v>0</v>
      </c>
      <c r="F78" s="592">
        <f t="shared" si="0"/>
        <v>0</v>
      </c>
      <c r="G78" s="592" t="e">
        <f>F78/D78*100</f>
        <v>#DIV/0!</v>
      </c>
      <c r="H78" s="594" t="s">
        <v>340</v>
      </c>
      <c r="I78" s="211"/>
      <c r="J78" s="212"/>
      <c r="K78" s="212"/>
    </row>
    <row r="79" spans="1:13" s="208" customFormat="1" x14ac:dyDescent="0.2">
      <c r="A79" s="588" t="s">
        <v>245</v>
      </c>
      <c r="B79" s="600" t="s">
        <v>246</v>
      </c>
      <c r="C79" s="590" t="s">
        <v>821</v>
      </c>
      <c r="D79" s="591">
        <v>0</v>
      </c>
      <c r="E79" s="592">
        <v>0</v>
      </c>
      <c r="F79" s="592">
        <f t="shared" si="0"/>
        <v>0</v>
      </c>
      <c r="G79" s="593" t="s">
        <v>340</v>
      </c>
      <c r="H79" s="594" t="s">
        <v>340</v>
      </c>
      <c r="I79" s="211"/>
      <c r="J79" s="212"/>
      <c r="K79" s="212"/>
    </row>
    <row r="80" spans="1:13" s="208" customFormat="1" ht="12" thickBot="1" x14ac:dyDescent="0.25">
      <c r="A80" s="607" t="s">
        <v>247</v>
      </c>
      <c r="B80" s="608" t="s">
        <v>248</v>
      </c>
      <c r="C80" s="609" t="s">
        <v>821</v>
      </c>
      <c r="D80" s="610">
        <v>84</v>
      </c>
      <c r="E80" s="611">
        <v>22.051345170000001</v>
      </c>
      <c r="F80" s="611">
        <f t="shared" si="0"/>
        <v>-61.948654829999995</v>
      </c>
      <c r="G80" s="612" t="s">
        <v>340</v>
      </c>
      <c r="H80" s="613" t="s">
        <v>340</v>
      </c>
      <c r="I80" s="211"/>
      <c r="J80" s="212"/>
      <c r="K80" s="212"/>
    </row>
    <row r="81" spans="1:11" s="208" customFormat="1" x14ac:dyDescent="0.2">
      <c r="A81" s="582" t="s">
        <v>249</v>
      </c>
      <c r="B81" s="583" t="s">
        <v>250</v>
      </c>
      <c r="C81" s="619" t="s">
        <v>821</v>
      </c>
      <c r="D81" s="620">
        <f>D23-D38</f>
        <v>2.0480000000002292</v>
      </c>
      <c r="E81" s="620">
        <f>E23-E38-E80</f>
        <v>-33.477417637213094</v>
      </c>
      <c r="F81" s="617">
        <f t="shared" si="0"/>
        <v>-35.525417637213323</v>
      </c>
      <c r="G81" s="617">
        <f>F81/D81*100</f>
        <v>-1734.6395330668629</v>
      </c>
      <c r="H81" s="618" t="s">
        <v>340</v>
      </c>
      <c r="I81" s="211"/>
      <c r="J81" s="212"/>
      <c r="K81" s="212"/>
    </row>
    <row r="82" spans="1:11" s="208" customFormat="1" x14ac:dyDescent="0.2">
      <c r="A82" s="588" t="s">
        <v>251</v>
      </c>
      <c r="B82" s="589" t="s">
        <v>171</v>
      </c>
      <c r="C82" s="621" t="s">
        <v>821</v>
      </c>
      <c r="D82" s="606">
        <v>0</v>
      </c>
      <c r="E82" s="592">
        <v>0</v>
      </c>
      <c r="F82" s="592">
        <f t="shared" si="0"/>
        <v>0</v>
      </c>
      <c r="G82" s="593" t="s">
        <v>340</v>
      </c>
      <c r="H82" s="622" t="s">
        <v>340</v>
      </c>
      <c r="I82" s="211"/>
      <c r="J82" s="212"/>
      <c r="K82" s="212"/>
    </row>
    <row r="83" spans="1:11" s="208" customFormat="1" ht="22.5" x14ac:dyDescent="0.2">
      <c r="A83" s="588" t="s">
        <v>252</v>
      </c>
      <c r="B83" s="601" t="s">
        <v>172</v>
      </c>
      <c r="C83" s="621" t="s">
        <v>821</v>
      </c>
      <c r="D83" s="606">
        <v>0</v>
      </c>
      <c r="E83" s="592">
        <v>0</v>
      </c>
      <c r="F83" s="592">
        <f t="shared" si="0"/>
        <v>0</v>
      </c>
      <c r="G83" s="593" t="s">
        <v>340</v>
      </c>
      <c r="H83" s="622" t="s">
        <v>340</v>
      </c>
      <c r="I83" s="211"/>
      <c r="J83" s="212"/>
      <c r="K83" s="212"/>
    </row>
    <row r="84" spans="1:11" s="208" customFormat="1" ht="22.5" x14ac:dyDescent="0.2">
      <c r="A84" s="588" t="s">
        <v>253</v>
      </c>
      <c r="B84" s="601" t="s">
        <v>173</v>
      </c>
      <c r="C84" s="621" t="s">
        <v>821</v>
      </c>
      <c r="D84" s="606">
        <v>0</v>
      </c>
      <c r="E84" s="592">
        <v>0</v>
      </c>
      <c r="F84" s="592">
        <f t="shared" si="0"/>
        <v>0</v>
      </c>
      <c r="G84" s="593" t="s">
        <v>340</v>
      </c>
      <c r="H84" s="622" t="s">
        <v>340</v>
      </c>
      <c r="I84" s="211"/>
      <c r="J84" s="212"/>
      <c r="K84" s="212"/>
    </row>
    <row r="85" spans="1:11" s="208" customFormat="1" ht="22.5" x14ac:dyDescent="0.2">
      <c r="A85" s="588" t="s">
        <v>254</v>
      </c>
      <c r="B85" s="601" t="s">
        <v>174</v>
      </c>
      <c r="C85" s="621" t="s">
        <v>821</v>
      </c>
      <c r="D85" s="606">
        <v>0</v>
      </c>
      <c r="E85" s="592">
        <v>0</v>
      </c>
      <c r="F85" s="592">
        <f t="shared" si="0"/>
        <v>0</v>
      </c>
      <c r="G85" s="593" t="s">
        <v>340</v>
      </c>
      <c r="H85" s="622" t="s">
        <v>340</v>
      </c>
      <c r="I85" s="211"/>
      <c r="J85" s="212"/>
      <c r="K85" s="212"/>
    </row>
    <row r="86" spans="1:11" s="208" customFormat="1" x14ac:dyDescent="0.2">
      <c r="A86" s="588" t="s">
        <v>255</v>
      </c>
      <c r="B86" s="589" t="s">
        <v>175</v>
      </c>
      <c r="C86" s="621" t="s">
        <v>821</v>
      </c>
      <c r="D86" s="606">
        <v>0</v>
      </c>
      <c r="E86" s="592">
        <v>0</v>
      </c>
      <c r="F86" s="592">
        <f t="shared" si="0"/>
        <v>0</v>
      </c>
      <c r="G86" s="593" t="s">
        <v>340</v>
      </c>
      <c r="H86" s="622" t="s">
        <v>340</v>
      </c>
      <c r="I86" s="211"/>
      <c r="J86" s="212"/>
      <c r="K86" s="212"/>
    </row>
    <row r="87" spans="1:11" s="208" customFormat="1" x14ac:dyDescent="0.2">
      <c r="A87" s="588" t="s">
        <v>256</v>
      </c>
      <c r="B87" s="589" t="s">
        <v>176</v>
      </c>
      <c r="C87" s="621" t="s">
        <v>821</v>
      </c>
      <c r="D87" s="606">
        <f>D29-D44</f>
        <v>-96.025000000000091</v>
      </c>
      <c r="E87" s="606">
        <f>E29-E44</f>
        <v>-45.44577021311477</v>
      </c>
      <c r="F87" s="592">
        <f t="shared" si="0"/>
        <v>50.579229786885321</v>
      </c>
      <c r="G87" s="592">
        <f>F87/D87*100</f>
        <v>-52.67298077259597</v>
      </c>
      <c r="H87" s="622" t="s">
        <v>340</v>
      </c>
      <c r="I87" s="211"/>
      <c r="J87" s="212"/>
      <c r="K87" s="212"/>
    </row>
    <row r="88" spans="1:11" s="208" customFormat="1" x14ac:dyDescent="0.2">
      <c r="A88" s="588" t="s">
        <v>257</v>
      </c>
      <c r="B88" s="589" t="s">
        <v>177</v>
      </c>
      <c r="C88" s="621" t="s">
        <v>821</v>
      </c>
      <c r="D88" s="606">
        <v>0</v>
      </c>
      <c r="E88" s="592">
        <v>0</v>
      </c>
      <c r="F88" s="592">
        <f t="shared" si="0"/>
        <v>0</v>
      </c>
      <c r="G88" s="593" t="s">
        <v>340</v>
      </c>
      <c r="H88" s="622" t="s">
        <v>340</v>
      </c>
      <c r="I88" s="211"/>
      <c r="J88" s="212"/>
      <c r="K88" s="212"/>
    </row>
    <row r="89" spans="1:11" s="208" customFormat="1" x14ac:dyDescent="0.2">
      <c r="A89" s="588" t="s">
        <v>258</v>
      </c>
      <c r="B89" s="589" t="s">
        <v>179</v>
      </c>
      <c r="C89" s="621" t="s">
        <v>821</v>
      </c>
      <c r="D89" s="606">
        <f>D31-D46</f>
        <v>46.396999999999998</v>
      </c>
      <c r="E89" s="592">
        <f>E31-E46</f>
        <v>0.86178764754098403</v>
      </c>
      <c r="F89" s="592">
        <f t="shared" ref="F89:F152" si="3">E89-D89</f>
        <v>-45.535212352459013</v>
      </c>
      <c r="G89" s="592">
        <f>F89/D89*100</f>
        <v>-98.142578943593364</v>
      </c>
      <c r="H89" s="622" t="s">
        <v>340</v>
      </c>
      <c r="I89" s="211"/>
      <c r="J89" s="212"/>
      <c r="K89" s="212"/>
    </row>
    <row r="90" spans="1:11" s="208" customFormat="1" x14ac:dyDescent="0.2">
      <c r="A90" s="588" t="s">
        <v>259</v>
      </c>
      <c r="B90" s="589" t="s">
        <v>181</v>
      </c>
      <c r="C90" s="621" t="s">
        <v>821</v>
      </c>
      <c r="D90" s="606">
        <v>0</v>
      </c>
      <c r="E90" s="592">
        <v>0</v>
      </c>
      <c r="F90" s="592">
        <f t="shared" si="3"/>
        <v>0</v>
      </c>
      <c r="G90" s="593" t="s">
        <v>340</v>
      </c>
      <c r="H90" s="622" t="s">
        <v>340</v>
      </c>
      <c r="I90" s="211"/>
      <c r="J90" s="212"/>
      <c r="K90" s="212"/>
    </row>
    <row r="91" spans="1:11" s="208" customFormat="1" x14ac:dyDescent="0.2">
      <c r="A91" s="588" t="s">
        <v>260</v>
      </c>
      <c r="B91" s="589" t="s">
        <v>183</v>
      </c>
      <c r="C91" s="621" t="s">
        <v>821</v>
      </c>
      <c r="D91" s="606">
        <v>0</v>
      </c>
      <c r="E91" s="592">
        <v>0</v>
      </c>
      <c r="F91" s="592">
        <f t="shared" si="3"/>
        <v>0</v>
      </c>
      <c r="G91" s="593" t="s">
        <v>340</v>
      </c>
      <c r="H91" s="622" t="s">
        <v>340</v>
      </c>
      <c r="I91" s="211"/>
      <c r="J91" s="212"/>
      <c r="K91" s="212"/>
    </row>
    <row r="92" spans="1:11" s="208" customFormat="1" ht="22.5" x14ac:dyDescent="0.2">
      <c r="A92" s="588" t="s">
        <v>261</v>
      </c>
      <c r="B92" s="595" t="s">
        <v>185</v>
      </c>
      <c r="C92" s="621" t="s">
        <v>821</v>
      </c>
      <c r="D92" s="606">
        <v>0</v>
      </c>
      <c r="E92" s="592">
        <v>0</v>
      </c>
      <c r="F92" s="592">
        <f t="shared" si="3"/>
        <v>0</v>
      </c>
      <c r="G92" s="593" t="s">
        <v>340</v>
      </c>
      <c r="H92" s="622" t="s">
        <v>340</v>
      </c>
      <c r="I92" s="211"/>
      <c r="J92" s="212"/>
      <c r="K92" s="212"/>
    </row>
    <row r="93" spans="1:11" s="208" customFormat="1" x14ac:dyDescent="0.2">
      <c r="A93" s="588" t="s">
        <v>262</v>
      </c>
      <c r="B93" s="601" t="s">
        <v>95</v>
      </c>
      <c r="C93" s="621" t="s">
        <v>821</v>
      </c>
      <c r="D93" s="606">
        <v>0</v>
      </c>
      <c r="E93" s="592">
        <v>0</v>
      </c>
      <c r="F93" s="592">
        <f t="shared" si="3"/>
        <v>0</v>
      </c>
      <c r="G93" s="593" t="s">
        <v>340</v>
      </c>
      <c r="H93" s="622" t="s">
        <v>340</v>
      </c>
      <c r="I93" s="211"/>
      <c r="J93" s="212"/>
      <c r="K93" s="212"/>
    </row>
    <row r="94" spans="1:11" s="208" customFormat="1" x14ac:dyDescent="0.2">
      <c r="A94" s="588" t="s">
        <v>263</v>
      </c>
      <c r="B94" s="600" t="s">
        <v>96</v>
      </c>
      <c r="C94" s="621" t="s">
        <v>821</v>
      </c>
      <c r="D94" s="606">
        <v>0</v>
      </c>
      <c r="E94" s="592">
        <v>0</v>
      </c>
      <c r="F94" s="592">
        <f t="shared" si="3"/>
        <v>0</v>
      </c>
      <c r="G94" s="593" t="s">
        <v>340</v>
      </c>
      <c r="H94" s="622" t="s">
        <v>340</v>
      </c>
      <c r="I94" s="211"/>
      <c r="J94" s="212"/>
      <c r="K94" s="212"/>
    </row>
    <row r="95" spans="1:11" s="208" customFormat="1" x14ac:dyDescent="0.2">
      <c r="A95" s="588" t="s">
        <v>264</v>
      </c>
      <c r="B95" s="589" t="s">
        <v>189</v>
      </c>
      <c r="C95" s="621" t="s">
        <v>821</v>
      </c>
      <c r="D95" s="606">
        <f>D37-D52</f>
        <v>51.676000000000002</v>
      </c>
      <c r="E95" s="592">
        <f>E37-E52</f>
        <v>9.1579100983607038</v>
      </c>
      <c r="F95" s="592">
        <f t="shared" si="3"/>
        <v>-42.5180899016393</v>
      </c>
      <c r="G95" s="592">
        <f>F95/D95*100</f>
        <v>-82.278214067728342</v>
      </c>
      <c r="H95" s="622" t="s">
        <v>340</v>
      </c>
      <c r="I95" s="211"/>
      <c r="J95" s="212"/>
      <c r="K95" s="212"/>
    </row>
    <row r="96" spans="1:11" s="208" customFormat="1" x14ac:dyDescent="0.2">
      <c r="A96" s="588" t="s">
        <v>265</v>
      </c>
      <c r="B96" s="623" t="s">
        <v>266</v>
      </c>
      <c r="C96" s="621" t="s">
        <v>821</v>
      </c>
      <c r="D96" s="606">
        <f>D97-D103</f>
        <v>0</v>
      </c>
      <c r="E96" s="592">
        <f>E97-E103</f>
        <v>-23.248000000000001</v>
      </c>
      <c r="F96" s="592">
        <f t="shared" si="3"/>
        <v>-23.248000000000001</v>
      </c>
      <c r="G96" s="592" t="e">
        <f>F96/D96*100</f>
        <v>#DIV/0!</v>
      </c>
      <c r="H96" s="622" t="s">
        <v>340</v>
      </c>
      <c r="I96" s="211"/>
      <c r="J96" s="212"/>
      <c r="K96" s="212"/>
    </row>
    <row r="97" spans="1:11" s="208" customFormat="1" x14ac:dyDescent="0.2">
      <c r="A97" s="588" t="s">
        <v>26</v>
      </c>
      <c r="B97" s="595" t="s">
        <v>267</v>
      </c>
      <c r="C97" s="621" t="s">
        <v>821</v>
      </c>
      <c r="D97" s="606">
        <f>D102</f>
        <v>0</v>
      </c>
      <c r="E97" s="606">
        <f>E102+E99</f>
        <v>5.2120000000000006</v>
      </c>
      <c r="F97" s="592">
        <f t="shared" si="3"/>
        <v>5.2120000000000006</v>
      </c>
      <c r="G97" s="592" t="e">
        <f>F97/D97*100</f>
        <v>#DIV/0!</v>
      </c>
      <c r="H97" s="622" t="s">
        <v>340</v>
      </c>
      <c r="I97" s="211"/>
      <c r="J97" s="212"/>
      <c r="K97" s="212"/>
    </row>
    <row r="98" spans="1:11" s="208" customFormat="1" x14ac:dyDescent="0.2">
      <c r="A98" s="588" t="s">
        <v>268</v>
      </c>
      <c r="B98" s="601" t="s">
        <v>269</v>
      </c>
      <c r="C98" s="621" t="s">
        <v>821</v>
      </c>
      <c r="D98" s="606">
        <v>0</v>
      </c>
      <c r="E98" s="592">
        <v>0</v>
      </c>
      <c r="F98" s="592">
        <f t="shared" si="3"/>
        <v>0</v>
      </c>
      <c r="G98" s="593" t="s">
        <v>340</v>
      </c>
      <c r="H98" s="622" t="s">
        <v>340</v>
      </c>
      <c r="I98" s="211"/>
      <c r="J98" s="212"/>
      <c r="K98" s="212"/>
    </row>
    <row r="99" spans="1:11" s="208" customFormat="1" x14ac:dyDescent="0.2">
      <c r="A99" s="588" t="s">
        <v>270</v>
      </c>
      <c r="B99" s="601" t="s">
        <v>271</v>
      </c>
      <c r="C99" s="621" t="s">
        <v>821</v>
      </c>
      <c r="D99" s="606">
        <v>0</v>
      </c>
      <c r="E99" s="592">
        <f>397/1000</f>
        <v>0.39700000000000002</v>
      </c>
      <c r="F99" s="592">
        <f t="shared" si="3"/>
        <v>0.39700000000000002</v>
      </c>
      <c r="G99" s="592" t="e">
        <f>F99/D99*100</f>
        <v>#DIV/0!</v>
      </c>
      <c r="H99" s="622" t="s">
        <v>340</v>
      </c>
      <c r="I99" s="211"/>
      <c r="J99" s="212"/>
      <c r="K99" s="212"/>
    </row>
    <row r="100" spans="1:11" s="208" customFormat="1" x14ac:dyDescent="0.2">
      <c r="A100" s="588" t="s">
        <v>272</v>
      </c>
      <c r="B100" s="601" t="s">
        <v>273</v>
      </c>
      <c r="C100" s="621" t="s">
        <v>821</v>
      </c>
      <c r="D100" s="606">
        <v>0</v>
      </c>
      <c r="E100" s="592">
        <v>0</v>
      </c>
      <c r="F100" s="592">
        <f t="shared" si="3"/>
        <v>0</v>
      </c>
      <c r="G100" s="593" t="s">
        <v>340</v>
      </c>
      <c r="H100" s="622" t="s">
        <v>340</v>
      </c>
      <c r="I100" s="211"/>
      <c r="J100" s="212"/>
      <c r="K100" s="212"/>
    </row>
    <row r="101" spans="1:11" s="208" customFormat="1" x14ac:dyDescent="0.2">
      <c r="A101" s="588" t="s">
        <v>274</v>
      </c>
      <c r="B101" s="603" t="s">
        <v>275</v>
      </c>
      <c r="C101" s="621" t="s">
        <v>821</v>
      </c>
      <c r="D101" s="606">
        <v>0</v>
      </c>
      <c r="E101" s="592">
        <v>0</v>
      </c>
      <c r="F101" s="592">
        <f t="shared" si="3"/>
        <v>0</v>
      </c>
      <c r="G101" s="593" t="s">
        <v>340</v>
      </c>
      <c r="H101" s="622" t="s">
        <v>340</v>
      </c>
      <c r="I101" s="211"/>
      <c r="J101" s="212"/>
      <c r="K101" s="212"/>
    </row>
    <row r="102" spans="1:11" s="208" customFormat="1" x14ac:dyDescent="0.2">
      <c r="A102" s="588" t="s">
        <v>276</v>
      </c>
      <c r="B102" s="600" t="s">
        <v>277</v>
      </c>
      <c r="C102" s="621" t="s">
        <v>821</v>
      </c>
      <c r="D102" s="606">
        <v>0</v>
      </c>
      <c r="E102" s="592">
        <f>4815/1000</f>
        <v>4.8150000000000004</v>
      </c>
      <c r="F102" s="592">
        <f t="shared" si="3"/>
        <v>4.8150000000000004</v>
      </c>
      <c r="G102" s="592" t="e">
        <f>F102/D102*100</f>
        <v>#DIV/0!</v>
      </c>
      <c r="H102" s="622" t="s">
        <v>340</v>
      </c>
      <c r="I102" s="211"/>
      <c r="J102" s="212"/>
      <c r="K102" s="212"/>
    </row>
    <row r="103" spans="1:11" s="208" customFormat="1" x14ac:dyDescent="0.2">
      <c r="A103" s="588" t="s">
        <v>27</v>
      </c>
      <c r="B103" s="602" t="s">
        <v>234</v>
      </c>
      <c r="C103" s="621" t="s">
        <v>821</v>
      </c>
      <c r="D103" s="606">
        <f>D104</f>
        <v>0</v>
      </c>
      <c r="E103" s="592">
        <f>E108</f>
        <v>28.46</v>
      </c>
      <c r="F103" s="592">
        <f t="shared" si="3"/>
        <v>28.46</v>
      </c>
      <c r="G103" s="592" t="e">
        <f>F103/D103*100</f>
        <v>#DIV/0!</v>
      </c>
      <c r="H103" s="622" t="s">
        <v>340</v>
      </c>
      <c r="I103" s="211"/>
      <c r="J103" s="212"/>
      <c r="K103" s="212"/>
    </row>
    <row r="104" spans="1:11" s="208" customFormat="1" x14ac:dyDescent="0.2">
      <c r="A104" s="588" t="s">
        <v>278</v>
      </c>
      <c r="B104" s="600" t="s">
        <v>279</v>
      </c>
      <c r="C104" s="621" t="s">
        <v>821</v>
      </c>
      <c r="D104" s="606">
        <v>0</v>
      </c>
      <c r="E104" s="592">
        <v>0</v>
      </c>
      <c r="F104" s="592">
        <f t="shared" si="3"/>
        <v>0</v>
      </c>
      <c r="G104" s="593" t="s">
        <v>340</v>
      </c>
      <c r="H104" s="622" t="s">
        <v>340</v>
      </c>
      <c r="I104" s="211"/>
      <c r="J104" s="212"/>
      <c r="K104" s="212"/>
    </row>
    <row r="105" spans="1:11" s="208" customFormat="1" x14ac:dyDescent="0.2">
      <c r="A105" s="588" t="s">
        <v>280</v>
      </c>
      <c r="B105" s="600" t="s">
        <v>281</v>
      </c>
      <c r="C105" s="621" t="s">
        <v>821</v>
      </c>
      <c r="D105" s="606">
        <v>0</v>
      </c>
      <c r="E105" s="592">
        <v>0</v>
      </c>
      <c r="F105" s="592">
        <f t="shared" si="3"/>
        <v>0</v>
      </c>
      <c r="G105" s="593" t="s">
        <v>340</v>
      </c>
      <c r="H105" s="622" t="s">
        <v>340</v>
      </c>
      <c r="I105" s="211"/>
      <c r="J105" s="212"/>
      <c r="K105" s="212"/>
    </row>
    <row r="106" spans="1:11" s="208" customFormat="1" x14ac:dyDescent="0.2">
      <c r="A106" s="588" t="s">
        <v>282</v>
      </c>
      <c r="B106" s="600" t="s">
        <v>283</v>
      </c>
      <c r="C106" s="621" t="s">
        <v>821</v>
      </c>
      <c r="D106" s="606">
        <v>0</v>
      </c>
      <c r="E106" s="592">
        <v>0</v>
      </c>
      <c r="F106" s="592">
        <f t="shared" si="3"/>
        <v>0</v>
      </c>
      <c r="G106" s="593" t="s">
        <v>340</v>
      </c>
      <c r="H106" s="622" t="s">
        <v>340</v>
      </c>
      <c r="I106" s="211"/>
      <c r="J106" s="212"/>
      <c r="K106" s="212"/>
    </row>
    <row r="107" spans="1:11" s="208" customFormat="1" x14ac:dyDescent="0.2">
      <c r="A107" s="588" t="s">
        <v>284</v>
      </c>
      <c r="B107" s="603" t="s">
        <v>285</v>
      </c>
      <c r="C107" s="621" t="s">
        <v>821</v>
      </c>
      <c r="D107" s="606">
        <v>0</v>
      </c>
      <c r="E107" s="592">
        <v>0</v>
      </c>
      <c r="F107" s="592">
        <f t="shared" si="3"/>
        <v>0</v>
      </c>
      <c r="G107" s="593" t="s">
        <v>340</v>
      </c>
      <c r="H107" s="622" t="s">
        <v>340</v>
      </c>
      <c r="I107" s="211"/>
      <c r="J107" s="212"/>
      <c r="K107" s="212"/>
    </row>
    <row r="108" spans="1:11" s="208" customFormat="1" x14ac:dyDescent="0.2">
      <c r="A108" s="588" t="s">
        <v>286</v>
      </c>
      <c r="B108" s="600" t="s">
        <v>287</v>
      </c>
      <c r="C108" s="621" t="s">
        <v>821</v>
      </c>
      <c r="D108" s="606">
        <v>0</v>
      </c>
      <c r="E108" s="592">
        <f>28460/1000</f>
        <v>28.46</v>
      </c>
      <c r="F108" s="592">
        <f t="shared" si="3"/>
        <v>28.46</v>
      </c>
      <c r="G108" s="592" t="e">
        <f>F108/D108*100</f>
        <v>#DIV/0!</v>
      </c>
      <c r="H108" s="622" t="s">
        <v>340</v>
      </c>
      <c r="I108" s="211"/>
      <c r="J108" s="212"/>
      <c r="K108" s="212"/>
    </row>
    <row r="109" spans="1:11" s="208" customFormat="1" ht="22.5" x14ac:dyDescent="0.2">
      <c r="A109" s="588" t="s">
        <v>288</v>
      </c>
      <c r="B109" s="623" t="s">
        <v>289</v>
      </c>
      <c r="C109" s="621" t="s">
        <v>821</v>
      </c>
      <c r="D109" s="606">
        <f>D81+D96</f>
        <v>2.0480000000002292</v>
      </c>
      <c r="E109" s="592">
        <f>E81+E96</f>
        <v>-56.725417637213098</v>
      </c>
      <c r="F109" s="592">
        <f t="shared" si="3"/>
        <v>-58.773417637213328</v>
      </c>
      <c r="G109" s="592">
        <f>F109/D109*100</f>
        <v>-2869.795783066736</v>
      </c>
      <c r="H109" s="622" t="s">
        <v>340</v>
      </c>
      <c r="I109" s="211"/>
      <c r="J109" s="212"/>
      <c r="K109" s="212"/>
    </row>
    <row r="110" spans="1:11" s="208" customFormat="1" ht="22.5" x14ac:dyDescent="0.2">
      <c r="A110" s="588" t="s">
        <v>28</v>
      </c>
      <c r="B110" s="595" t="s">
        <v>290</v>
      </c>
      <c r="C110" s="621" t="s">
        <v>821</v>
      </c>
      <c r="D110" s="606">
        <v>0</v>
      </c>
      <c r="E110" s="592">
        <v>0</v>
      </c>
      <c r="F110" s="592">
        <f t="shared" si="3"/>
        <v>0</v>
      </c>
      <c r="G110" s="593" t="s">
        <v>340</v>
      </c>
      <c r="H110" s="622" t="s">
        <v>340</v>
      </c>
      <c r="I110" s="211"/>
      <c r="J110" s="212"/>
      <c r="K110" s="212"/>
    </row>
    <row r="111" spans="1:11" s="208" customFormat="1" ht="22.5" x14ac:dyDescent="0.2">
      <c r="A111" s="588" t="s">
        <v>291</v>
      </c>
      <c r="B111" s="601" t="s">
        <v>172</v>
      </c>
      <c r="C111" s="621" t="s">
        <v>821</v>
      </c>
      <c r="D111" s="606">
        <v>0</v>
      </c>
      <c r="E111" s="592">
        <v>0</v>
      </c>
      <c r="F111" s="592">
        <f t="shared" si="3"/>
        <v>0</v>
      </c>
      <c r="G111" s="593" t="s">
        <v>340</v>
      </c>
      <c r="H111" s="622" t="s">
        <v>340</v>
      </c>
      <c r="I111" s="211"/>
      <c r="J111" s="212"/>
      <c r="K111" s="212"/>
    </row>
    <row r="112" spans="1:11" s="208" customFormat="1" ht="22.5" x14ac:dyDescent="0.2">
      <c r="A112" s="588" t="s">
        <v>292</v>
      </c>
      <c r="B112" s="601" t="s">
        <v>173</v>
      </c>
      <c r="C112" s="621" t="s">
        <v>821</v>
      </c>
      <c r="D112" s="606">
        <v>0</v>
      </c>
      <c r="E112" s="592">
        <v>0</v>
      </c>
      <c r="F112" s="592">
        <f t="shared" si="3"/>
        <v>0</v>
      </c>
      <c r="G112" s="593" t="s">
        <v>340</v>
      </c>
      <c r="H112" s="622" t="s">
        <v>340</v>
      </c>
      <c r="I112" s="211"/>
      <c r="J112" s="212"/>
      <c r="K112" s="212"/>
    </row>
    <row r="113" spans="1:11" s="208" customFormat="1" ht="22.5" x14ac:dyDescent="0.2">
      <c r="A113" s="588" t="s">
        <v>293</v>
      </c>
      <c r="B113" s="601" t="s">
        <v>174</v>
      </c>
      <c r="C113" s="621" t="s">
        <v>821</v>
      </c>
      <c r="D113" s="606">
        <v>0</v>
      </c>
      <c r="E113" s="592">
        <v>0</v>
      </c>
      <c r="F113" s="592">
        <f t="shared" si="3"/>
        <v>0</v>
      </c>
      <c r="G113" s="593" t="s">
        <v>340</v>
      </c>
      <c r="H113" s="622" t="s">
        <v>340</v>
      </c>
      <c r="I113" s="211"/>
      <c r="J113" s="212"/>
      <c r="K113" s="212"/>
    </row>
    <row r="114" spans="1:11" s="208" customFormat="1" x14ac:dyDescent="0.2">
      <c r="A114" s="588" t="s">
        <v>29</v>
      </c>
      <c r="B114" s="589" t="s">
        <v>175</v>
      </c>
      <c r="C114" s="621" t="s">
        <v>821</v>
      </c>
      <c r="D114" s="606">
        <v>0</v>
      </c>
      <c r="E114" s="592">
        <v>0</v>
      </c>
      <c r="F114" s="592">
        <f t="shared" si="3"/>
        <v>0</v>
      </c>
      <c r="G114" s="593" t="s">
        <v>340</v>
      </c>
      <c r="H114" s="622" t="s">
        <v>340</v>
      </c>
      <c r="I114" s="211"/>
      <c r="J114" s="212"/>
      <c r="K114" s="212"/>
    </row>
    <row r="115" spans="1:11" s="208" customFormat="1" x14ac:dyDescent="0.2">
      <c r="A115" s="588" t="s">
        <v>30</v>
      </c>
      <c r="B115" s="589" t="s">
        <v>176</v>
      </c>
      <c r="C115" s="621" t="s">
        <v>821</v>
      </c>
      <c r="D115" s="606">
        <f>D87</f>
        <v>-96.025000000000091</v>
      </c>
      <c r="E115" s="592">
        <f>E87</f>
        <v>-45.44577021311477</v>
      </c>
      <c r="F115" s="592">
        <f>E115-D115</f>
        <v>50.579229786885321</v>
      </c>
      <c r="G115" s="592">
        <f>F115/D115*100</f>
        <v>-52.67298077259597</v>
      </c>
      <c r="H115" s="622" t="s">
        <v>340</v>
      </c>
      <c r="I115" s="211"/>
      <c r="J115" s="212"/>
      <c r="K115" s="212"/>
    </row>
    <row r="116" spans="1:11" s="208" customFormat="1" x14ac:dyDescent="0.2">
      <c r="A116" s="588" t="s">
        <v>31</v>
      </c>
      <c r="B116" s="589" t="s">
        <v>177</v>
      </c>
      <c r="C116" s="621" t="s">
        <v>821</v>
      </c>
      <c r="D116" s="606">
        <v>0</v>
      </c>
      <c r="E116" s="592">
        <v>0</v>
      </c>
      <c r="F116" s="592">
        <f t="shared" si="3"/>
        <v>0</v>
      </c>
      <c r="G116" s="593" t="s">
        <v>340</v>
      </c>
      <c r="H116" s="622" t="s">
        <v>340</v>
      </c>
      <c r="I116" s="211"/>
      <c r="J116" s="212"/>
      <c r="K116" s="212"/>
    </row>
    <row r="117" spans="1:11" s="208" customFormat="1" x14ac:dyDescent="0.2">
      <c r="A117" s="588" t="s">
        <v>294</v>
      </c>
      <c r="B117" s="589" t="s">
        <v>179</v>
      </c>
      <c r="C117" s="621" t="s">
        <v>821</v>
      </c>
      <c r="D117" s="606">
        <f>D89</f>
        <v>46.396999999999998</v>
      </c>
      <c r="E117" s="592">
        <f>E89</f>
        <v>0.86178764754098403</v>
      </c>
      <c r="F117" s="592">
        <f t="shared" si="3"/>
        <v>-45.535212352459013</v>
      </c>
      <c r="G117" s="592">
        <f>F117/D117*100</f>
        <v>-98.142578943593364</v>
      </c>
      <c r="H117" s="622" t="s">
        <v>340</v>
      </c>
      <c r="I117" s="211"/>
      <c r="J117" s="212"/>
      <c r="K117" s="212"/>
    </row>
    <row r="118" spans="1:11" s="208" customFormat="1" x14ac:dyDescent="0.2">
      <c r="A118" s="588" t="s">
        <v>295</v>
      </c>
      <c r="B118" s="589" t="s">
        <v>181</v>
      </c>
      <c r="C118" s="621" t="s">
        <v>821</v>
      </c>
      <c r="D118" s="606">
        <v>0</v>
      </c>
      <c r="E118" s="592">
        <v>0</v>
      </c>
      <c r="F118" s="592">
        <f t="shared" si="3"/>
        <v>0</v>
      </c>
      <c r="G118" s="593" t="s">
        <v>340</v>
      </c>
      <c r="H118" s="622" t="s">
        <v>340</v>
      </c>
      <c r="I118" s="211"/>
      <c r="J118" s="212"/>
      <c r="K118" s="212"/>
    </row>
    <row r="119" spans="1:11" s="208" customFormat="1" x14ac:dyDescent="0.2">
      <c r="A119" s="588" t="s">
        <v>296</v>
      </c>
      <c r="B119" s="589" t="s">
        <v>183</v>
      </c>
      <c r="C119" s="621" t="s">
        <v>821</v>
      </c>
      <c r="D119" s="606">
        <v>0</v>
      </c>
      <c r="E119" s="592">
        <v>0</v>
      </c>
      <c r="F119" s="592">
        <f t="shared" si="3"/>
        <v>0</v>
      </c>
      <c r="G119" s="593" t="s">
        <v>340</v>
      </c>
      <c r="H119" s="622" t="s">
        <v>340</v>
      </c>
      <c r="I119" s="211"/>
      <c r="J119" s="212"/>
      <c r="K119" s="212"/>
    </row>
    <row r="120" spans="1:11" s="208" customFormat="1" ht="22.5" x14ac:dyDescent="0.2">
      <c r="A120" s="588" t="s">
        <v>297</v>
      </c>
      <c r="B120" s="595" t="s">
        <v>185</v>
      </c>
      <c r="C120" s="621" t="s">
        <v>821</v>
      </c>
      <c r="D120" s="606"/>
      <c r="E120" s="592"/>
      <c r="F120" s="592"/>
      <c r="G120" s="593"/>
      <c r="H120" s="622" t="s">
        <v>340</v>
      </c>
      <c r="I120" s="211"/>
      <c r="J120" s="212"/>
      <c r="K120" s="212"/>
    </row>
    <row r="121" spans="1:11" s="208" customFormat="1" x14ac:dyDescent="0.2">
      <c r="A121" s="588" t="s">
        <v>298</v>
      </c>
      <c r="B121" s="600" t="s">
        <v>95</v>
      </c>
      <c r="C121" s="621" t="s">
        <v>821</v>
      </c>
      <c r="D121" s="606">
        <v>0</v>
      </c>
      <c r="E121" s="592">
        <v>0</v>
      </c>
      <c r="F121" s="592">
        <f t="shared" si="3"/>
        <v>0</v>
      </c>
      <c r="G121" s="593" t="s">
        <v>340</v>
      </c>
      <c r="H121" s="622" t="s">
        <v>340</v>
      </c>
      <c r="I121" s="211"/>
      <c r="J121" s="212"/>
      <c r="K121" s="212"/>
    </row>
    <row r="122" spans="1:11" s="208" customFormat="1" x14ac:dyDescent="0.2">
      <c r="A122" s="588" t="s">
        <v>299</v>
      </c>
      <c r="B122" s="600" t="s">
        <v>96</v>
      </c>
      <c r="C122" s="621" t="s">
        <v>821</v>
      </c>
      <c r="D122" s="606">
        <v>0</v>
      </c>
      <c r="E122" s="592">
        <v>0</v>
      </c>
      <c r="F122" s="592">
        <f t="shared" si="3"/>
        <v>0</v>
      </c>
      <c r="G122" s="593" t="s">
        <v>340</v>
      </c>
      <c r="H122" s="622" t="s">
        <v>340</v>
      </c>
      <c r="I122" s="211"/>
      <c r="J122" s="212"/>
      <c r="K122" s="212"/>
    </row>
    <row r="123" spans="1:11" s="208" customFormat="1" x14ac:dyDescent="0.2">
      <c r="A123" s="588" t="s">
        <v>300</v>
      </c>
      <c r="B123" s="589" t="s">
        <v>189</v>
      </c>
      <c r="C123" s="621" t="s">
        <v>821</v>
      </c>
      <c r="D123" s="606">
        <f>D95+D96</f>
        <v>51.676000000000002</v>
      </c>
      <c r="E123" s="592">
        <f>E95</f>
        <v>9.1579100983607038</v>
      </c>
      <c r="F123" s="592">
        <f t="shared" si="3"/>
        <v>-42.5180899016393</v>
      </c>
      <c r="G123" s="592">
        <f>F123/D123*100</f>
        <v>-82.278214067728342</v>
      </c>
      <c r="H123" s="622" t="s">
        <v>340</v>
      </c>
      <c r="I123" s="211"/>
      <c r="J123" s="212"/>
      <c r="K123" s="212"/>
    </row>
    <row r="124" spans="1:11" s="208" customFormat="1" x14ac:dyDescent="0.2">
      <c r="A124" s="588" t="s">
        <v>301</v>
      </c>
      <c r="B124" s="623" t="s">
        <v>302</v>
      </c>
      <c r="C124" s="621" t="s">
        <v>821</v>
      </c>
      <c r="D124" s="606">
        <f>D130+D132+D138</f>
        <v>0.40959999999998153</v>
      </c>
      <c r="E124" s="606">
        <f>E130+E132+E138</f>
        <v>57.241</v>
      </c>
      <c r="F124" s="592">
        <f t="shared" si="3"/>
        <v>56.831400000000016</v>
      </c>
      <c r="G124" s="592">
        <f>F124/D124*100</f>
        <v>13874.853515625628</v>
      </c>
      <c r="H124" s="622" t="s">
        <v>340</v>
      </c>
      <c r="I124" s="211"/>
      <c r="J124" s="212"/>
      <c r="K124" s="212"/>
    </row>
    <row r="125" spans="1:11" s="208" customFormat="1" x14ac:dyDescent="0.2">
      <c r="A125" s="588" t="s">
        <v>32</v>
      </c>
      <c r="B125" s="589" t="s">
        <v>171</v>
      </c>
      <c r="C125" s="621" t="s">
        <v>821</v>
      </c>
      <c r="D125" s="606">
        <v>0</v>
      </c>
      <c r="E125" s="592">
        <v>0</v>
      </c>
      <c r="F125" s="592">
        <f t="shared" si="3"/>
        <v>0</v>
      </c>
      <c r="G125" s="593" t="s">
        <v>340</v>
      </c>
      <c r="H125" s="622" t="s">
        <v>340</v>
      </c>
      <c r="I125" s="211"/>
      <c r="J125" s="212"/>
      <c r="K125" s="212"/>
    </row>
    <row r="126" spans="1:11" s="208" customFormat="1" ht="22.5" x14ac:dyDescent="0.2">
      <c r="A126" s="588" t="s">
        <v>303</v>
      </c>
      <c r="B126" s="601" t="s">
        <v>172</v>
      </c>
      <c r="C126" s="621" t="s">
        <v>821</v>
      </c>
      <c r="D126" s="606">
        <v>0</v>
      </c>
      <c r="E126" s="592">
        <v>0</v>
      </c>
      <c r="F126" s="592">
        <f t="shared" si="3"/>
        <v>0</v>
      </c>
      <c r="G126" s="593" t="s">
        <v>340</v>
      </c>
      <c r="H126" s="622" t="s">
        <v>340</v>
      </c>
      <c r="I126" s="211"/>
      <c r="J126" s="212"/>
      <c r="K126" s="212"/>
    </row>
    <row r="127" spans="1:11" s="208" customFormat="1" ht="22.5" x14ac:dyDescent="0.2">
      <c r="A127" s="588" t="s">
        <v>304</v>
      </c>
      <c r="B127" s="601" t="s">
        <v>173</v>
      </c>
      <c r="C127" s="621" t="s">
        <v>821</v>
      </c>
      <c r="D127" s="606">
        <v>0</v>
      </c>
      <c r="E127" s="592">
        <v>0</v>
      </c>
      <c r="F127" s="592">
        <f t="shared" si="3"/>
        <v>0</v>
      </c>
      <c r="G127" s="593" t="s">
        <v>340</v>
      </c>
      <c r="H127" s="622" t="s">
        <v>340</v>
      </c>
      <c r="I127" s="211"/>
      <c r="J127" s="212"/>
      <c r="K127" s="212"/>
    </row>
    <row r="128" spans="1:11" s="208" customFormat="1" ht="22.5" x14ac:dyDescent="0.2">
      <c r="A128" s="588" t="s">
        <v>305</v>
      </c>
      <c r="B128" s="601" t="s">
        <v>174</v>
      </c>
      <c r="C128" s="621" t="s">
        <v>821</v>
      </c>
      <c r="D128" s="606">
        <v>0</v>
      </c>
      <c r="E128" s="592">
        <v>0</v>
      </c>
      <c r="F128" s="592">
        <f t="shared" si="3"/>
        <v>0</v>
      </c>
      <c r="G128" s="593" t="s">
        <v>340</v>
      </c>
      <c r="H128" s="622" t="s">
        <v>340</v>
      </c>
      <c r="I128" s="211"/>
      <c r="J128" s="212"/>
      <c r="K128" s="212"/>
    </row>
    <row r="129" spans="1:11" s="208" customFormat="1" x14ac:dyDescent="0.2">
      <c r="A129" s="588" t="s">
        <v>33</v>
      </c>
      <c r="B129" s="602" t="s">
        <v>306</v>
      </c>
      <c r="C129" s="621" t="s">
        <v>821</v>
      </c>
      <c r="D129" s="606">
        <v>0</v>
      </c>
      <c r="E129" s="592">
        <v>0</v>
      </c>
      <c r="F129" s="592">
        <f t="shared" si="3"/>
        <v>0</v>
      </c>
      <c r="G129" s="593" t="s">
        <v>340</v>
      </c>
      <c r="H129" s="622" t="s">
        <v>340</v>
      </c>
      <c r="I129" s="211"/>
      <c r="J129" s="212"/>
      <c r="K129" s="212"/>
    </row>
    <row r="130" spans="1:11" s="208" customFormat="1" x14ac:dyDescent="0.2">
      <c r="A130" s="588" t="s">
        <v>34</v>
      </c>
      <c r="B130" s="602" t="s">
        <v>307</v>
      </c>
      <c r="C130" s="621" t="s">
        <v>821</v>
      </c>
      <c r="D130" s="606">
        <f>D115*0.2</f>
        <v>-19.20500000000002</v>
      </c>
      <c r="E130" s="606">
        <v>57.241</v>
      </c>
      <c r="F130" s="592">
        <f t="shared" si="3"/>
        <v>76.446000000000026</v>
      </c>
      <c r="G130" s="592">
        <f>F130/D130*100</f>
        <v>-398.05259047123116</v>
      </c>
      <c r="H130" s="622" t="s">
        <v>340</v>
      </c>
      <c r="I130" s="211"/>
      <c r="J130" s="212"/>
      <c r="K130" s="212"/>
    </row>
    <row r="131" spans="1:11" s="208" customFormat="1" x14ac:dyDescent="0.2">
      <c r="A131" s="588" t="s">
        <v>35</v>
      </c>
      <c r="B131" s="602" t="s">
        <v>308</v>
      </c>
      <c r="C131" s="621" t="s">
        <v>821</v>
      </c>
      <c r="D131" s="606">
        <v>0</v>
      </c>
      <c r="E131" s="592">
        <v>0</v>
      </c>
      <c r="F131" s="592">
        <f t="shared" si="3"/>
        <v>0</v>
      </c>
      <c r="G131" s="593" t="s">
        <v>340</v>
      </c>
      <c r="H131" s="622" t="s">
        <v>340</v>
      </c>
      <c r="I131" s="211"/>
      <c r="J131" s="212"/>
      <c r="K131" s="212"/>
    </row>
    <row r="132" spans="1:11" s="208" customFormat="1" x14ac:dyDescent="0.2">
      <c r="A132" s="588" t="s">
        <v>309</v>
      </c>
      <c r="B132" s="602" t="s">
        <v>310</v>
      </c>
      <c r="C132" s="621" t="s">
        <v>821</v>
      </c>
      <c r="D132" s="592">
        <f>D117*0.2</f>
        <v>9.2794000000000008</v>
      </c>
      <c r="E132" s="592">
        <v>0</v>
      </c>
      <c r="F132" s="592">
        <f t="shared" si="3"/>
        <v>-9.2794000000000008</v>
      </c>
      <c r="G132" s="592">
        <f>F132/D132*100</f>
        <v>-100</v>
      </c>
      <c r="H132" s="622" t="s">
        <v>340</v>
      </c>
      <c r="I132" s="211"/>
      <c r="J132" s="212"/>
      <c r="K132" s="212"/>
    </row>
    <row r="133" spans="1:11" s="208" customFormat="1" x14ac:dyDescent="0.2">
      <c r="A133" s="588" t="s">
        <v>311</v>
      </c>
      <c r="B133" s="602" t="s">
        <v>312</v>
      </c>
      <c r="C133" s="621" t="s">
        <v>821</v>
      </c>
      <c r="D133" s="606">
        <v>0</v>
      </c>
      <c r="E133" s="592">
        <v>0</v>
      </c>
      <c r="F133" s="592">
        <f t="shared" si="3"/>
        <v>0</v>
      </c>
      <c r="G133" s="593" t="s">
        <v>340</v>
      </c>
      <c r="H133" s="622" t="s">
        <v>340</v>
      </c>
      <c r="I133" s="211">
        <f>-53.49+9.37</f>
        <v>-44.120000000000005</v>
      </c>
      <c r="J133" s="212"/>
      <c r="K133" s="212"/>
    </row>
    <row r="134" spans="1:11" s="208" customFormat="1" x14ac:dyDescent="0.2">
      <c r="A134" s="588" t="s">
        <v>313</v>
      </c>
      <c r="B134" s="602" t="s">
        <v>314</v>
      </c>
      <c r="C134" s="621" t="s">
        <v>821</v>
      </c>
      <c r="D134" s="606">
        <v>0</v>
      </c>
      <c r="E134" s="592">
        <v>0</v>
      </c>
      <c r="F134" s="592">
        <f t="shared" si="3"/>
        <v>0</v>
      </c>
      <c r="G134" s="593" t="s">
        <v>340</v>
      </c>
      <c r="H134" s="622" t="s">
        <v>340</v>
      </c>
      <c r="I134" s="211"/>
      <c r="J134" s="212"/>
      <c r="K134" s="212"/>
    </row>
    <row r="135" spans="1:11" s="208" customFormat="1" ht="22.5" x14ac:dyDescent="0.2">
      <c r="A135" s="588" t="s">
        <v>315</v>
      </c>
      <c r="B135" s="602" t="s">
        <v>185</v>
      </c>
      <c r="C135" s="621" t="s">
        <v>821</v>
      </c>
      <c r="D135" s="606">
        <v>0</v>
      </c>
      <c r="E135" s="592">
        <v>0</v>
      </c>
      <c r="F135" s="592">
        <f t="shared" si="3"/>
        <v>0</v>
      </c>
      <c r="G135" s="593" t="s">
        <v>340</v>
      </c>
      <c r="H135" s="622" t="s">
        <v>340</v>
      </c>
      <c r="I135" s="211"/>
      <c r="J135" s="212"/>
      <c r="K135" s="212"/>
    </row>
    <row r="136" spans="1:11" s="208" customFormat="1" x14ac:dyDescent="0.2">
      <c r="A136" s="588" t="s">
        <v>316</v>
      </c>
      <c r="B136" s="600" t="s">
        <v>317</v>
      </c>
      <c r="C136" s="621" t="s">
        <v>821</v>
      </c>
      <c r="D136" s="606">
        <v>0</v>
      </c>
      <c r="E136" s="592">
        <v>0</v>
      </c>
      <c r="F136" s="592">
        <f t="shared" si="3"/>
        <v>0</v>
      </c>
      <c r="G136" s="593" t="s">
        <v>340</v>
      </c>
      <c r="H136" s="622" t="s">
        <v>340</v>
      </c>
      <c r="I136" s="211"/>
      <c r="J136" s="212"/>
      <c r="K136" s="212"/>
    </row>
    <row r="137" spans="1:11" s="208" customFormat="1" x14ac:dyDescent="0.2">
      <c r="A137" s="588" t="s">
        <v>318</v>
      </c>
      <c r="B137" s="600" t="s">
        <v>96</v>
      </c>
      <c r="C137" s="621" t="s">
        <v>821</v>
      </c>
      <c r="D137" s="606">
        <v>0</v>
      </c>
      <c r="E137" s="592">
        <v>0</v>
      </c>
      <c r="F137" s="592">
        <f t="shared" si="3"/>
        <v>0</v>
      </c>
      <c r="G137" s="593" t="s">
        <v>340</v>
      </c>
      <c r="H137" s="622" t="s">
        <v>340</v>
      </c>
      <c r="I137" s="211"/>
      <c r="J137" s="212"/>
      <c r="K137" s="212"/>
    </row>
    <row r="138" spans="1:11" s="208" customFormat="1" x14ac:dyDescent="0.2">
      <c r="A138" s="588" t="s">
        <v>319</v>
      </c>
      <c r="B138" s="602" t="s">
        <v>320</v>
      </c>
      <c r="C138" s="621" t="s">
        <v>821</v>
      </c>
      <c r="D138" s="606">
        <f>D123*0.2</f>
        <v>10.3352</v>
      </c>
      <c r="E138" s="606">
        <v>0</v>
      </c>
      <c r="F138" s="592">
        <f t="shared" si="3"/>
        <v>-10.3352</v>
      </c>
      <c r="G138" s="592">
        <f>F138/D138*100</f>
        <v>-100</v>
      </c>
      <c r="H138" s="622" t="s">
        <v>340</v>
      </c>
      <c r="I138" s="211"/>
      <c r="J138" s="212"/>
      <c r="K138" s="212"/>
    </row>
    <row r="139" spans="1:11" s="208" customFormat="1" x14ac:dyDescent="0.2">
      <c r="A139" s="588" t="s">
        <v>321</v>
      </c>
      <c r="B139" s="623" t="s">
        <v>322</v>
      </c>
      <c r="C139" s="621" t="s">
        <v>821</v>
      </c>
      <c r="D139" s="606">
        <f>D145+D147+D153</f>
        <v>1.638399999999919</v>
      </c>
      <c r="E139" s="606">
        <f>E109+E124</f>
        <v>0.51558236278690117</v>
      </c>
      <c r="F139" s="592">
        <f t="shared" si="3"/>
        <v>-1.1228176372130179</v>
      </c>
      <c r="G139" s="592">
        <f>F139/D139*100</f>
        <v>-68.531349927555752</v>
      </c>
      <c r="H139" s="622" t="s">
        <v>340</v>
      </c>
      <c r="I139" s="211"/>
      <c r="J139" s="212"/>
      <c r="K139" s="212"/>
    </row>
    <row r="140" spans="1:11" s="208" customFormat="1" x14ac:dyDescent="0.2">
      <c r="A140" s="588" t="s">
        <v>36</v>
      </c>
      <c r="B140" s="589" t="s">
        <v>171</v>
      </c>
      <c r="C140" s="621" t="s">
        <v>821</v>
      </c>
      <c r="D140" s="606">
        <v>0</v>
      </c>
      <c r="E140" s="592">
        <v>0</v>
      </c>
      <c r="F140" s="592">
        <f t="shared" si="3"/>
        <v>0</v>
      </c>
      <c r="G140" s="593" t="s">
        <v>340</v>
      </c>
      <c r="H140" s="622" t="s">
        <v>340</v>
      </c>
      <c r="I140" s="213">
        <f>(D139-D155)*1000</f>
        <v>0</v>
      </c>
      <c r="J140" s="212"/>
      <c r="K140" s="212"/>
    </row>
    <row r="141" spans="1:11" s="208" customFormat="1" ht="22.5" x14ac:dyDescent="0.2">
      <c r="A141" s="588" t="s">
        <v>323</v>
      </c>
      <c r="B141" s="601" t="s">
        <v>172</v>
      </c>
      <c r="C141" s="621" t="s">
        <v>821</v>
      </c>
      <c r="D141" s="606">
        <v>0</v>
      </c>
      <c r="E141" s="592">
        <v>0</v>
      </c>
      <c r="F141" s="592">
        <f t="shared" si="3"/>
        <v>0</v>
      </c>
      <c r="G141" s="593" t="s">
        <v>340</v>
      </c>
      <c r="H141" s="622" t="s">
        <v>340</v>
      </c>
      <c r="I141" s="211"/>
      <c r="J141" s="212"/>
      <c r="K141" s="212"/>
    </row>
    <row r="142" spans="1:11" s="208" customFormat="1" ht="22.5" x14ac:dyDescent="0.2">
      <c r="A142" s="588" t="s">
        <v>324</v>
      </c>
      <c r="B142" s="601" t="s">
        <v>173</v>
      </c>
      <c r="C142" s="621" t="s">
        <v>821</v>
      </c>
      <c r="D142" s="606">
        <v>0</v>
      </c>
      <c r="E142" s="592">
        <v>0</v>
      </c>
      <c r="F142" s="592">
        <f t="shared" si="3"/>
        <v>0</v>
      </c>
      <c r="G142" s="593" t="s">
        <v>340</v>
      </c>
      <c r="H142" s="622" t="s">
        <v>340</v>
      </c>
      <c r="I142" s="211"/>
      <c r="J142" s="212"/>
      <c r="K142" s="212"/>
    </row>
    <row r="143" spans="1:11" s="208" customFormat="1" ht="22.5" x14ac:dyDescent="0.2">
      <c r="A143" s="588" t="s">
        <v>325</v>
      </c>
      <c r="B143" s="601" t="s">
        <v>174</v>
      </c>
      <c r="C143" s="621" t="s">
        <v>821</v>
      </c>
      <c r="D143" s="606">
        <v>0</v>
      </c>
      <c r="E143" s="592">
        <v>0</v>
      </c>
      <c r="F143" s="592">
        <f t="shared" si="3"/>
        <v>0</v>
      </c>
      <c r="G143" s="593" t="s">
        <v>340</v>
      </c>
      <c r="H143" s="622" t="s">
        <v>340</v>
      </c>
      <c r="I143" s="211"/>
      <c r="J143" s="212"/>
      <c r="K143" s="212"/>
    </row>
    <row r="144" spans="1:11" s="208" customFormat="1" x14ac:dyDescent="0.2">
      <c r="A144" s="588" t="s">
        <v>37</v>
      </c>
      <c r="B144" s="589" t="s">
        <v>175</v>
      </c>
      <c r="C144" s="621" t="s">
        <v>821</v>
      </c>
      <c r="D144" s="606">
        <v>0</v>
      </c>
      <c r="E144" s="592">
        <v>0</v>
      </c>
      <c r="F144" s="592">
        <f t="shared" si="3"/>
        <v>0</v>
      </c>
      <c r="G144" s="593" t="s">
        <v>340</v>
      </c>
      <c r="H144" s="622" t="s">
        <v>340</v>
      </c>
      <c r="I144" s="211"/>
      <c r="J144" s="212"/>
      <c r="K144" s="212"/>
    </row>
    <row r="145" spans="1:11" s="208" customFormat="1" x14ac:dyDescent="0.2">
      <c r="A145" s="588" t="s">
        <v>38</v>
      </c>
      <c r="B145" s="589" t="s">
        <v>176</v>
      </c>
      <c r="C145" s="621" t="s">
        <v>821</v>
      </c>
      <c r="D145" s="606">
        <f>D115-D130</f>
        <v>-76.820000000000078</v>
      </c>
      <c r="E145" s="592">
        <f>E115-E130</f>
        <v>-102.68677021311477</v>
      </c>
      <c r="F145" s="592">
        <f t="shared" si="3"/>
        <v>-25.866770213114691</v>
      </c>
      <c r="G145" s="592">
        <f>F145/D145*100</f>
        <v>33.671921652062828</v>
      </c>
      <c r="H145" s="622" t="s">
        <v>340</v>
      </c>
      <c r="I145" s="211"/>
      <c r="J145" s="212"/>
      <c r="K145" s="212"/>
    </row>
    <row r="146" spans="1:11" s="208" customFormat="1" x14ac:dyDescent="0.2">
      <c r="A146" s="588" t="s">
        <v>39</v>
      </c>
      <c r="B146" s="589" t="s">
        <v>177</v>
      </c>
      <c r="C146" s="621" t="s">
        <v>821</v>
      </c>
      <c r="D146" s="606">
        <v>0</v>
      </c>
      <c r="E146" s="592">
        <v>0</v>
      </c>
      <c r="F146" s="592">
        <f t="shared" si="3"/>
        <v>0</v>
      </c>
      <c r="G146" s="593" t="s">
        <v>340</v>
      </c>
      <c r="H146" s="622" t="s">
        <v>340</v>
      </c>
      <c r="I146" s="211"/>
      <c r="J146" s="212"/>
      <c r="K146" s="212"/>
    </row>
    <row r="147" spans="1:11" s="208" customFormat="1" x14ac:dyDescent="0.2">
      <c r="A147" s="588" t="s">
        <v>326</v>
      </c>
      <c r="B147" s="595" t="s">
        <v>179</v>
      </c>
      <c r="C147" s="621" t="s">
        <v>821</v>
      </c>
      <c r="D147" s="606">
        <f>D117-D132</f>
        <v>37.117599999999996</v>
      </c>
      <c r="E147" s="606">
        <f>E117-E132</f>
        <v>0.86178764754098403</v>
      </c>
      <c r="F147" s="592">
        <f t="shared" si="3"/>
        <v>-36.25581235245901</v>
      </c>
      <c r="G147" s="592">
        <f>F147/D147*100</f>
        <v>-97.678223679491708</v>
      </c>
      <c r="H147" s="622" t="s">
        <v>340</v>
      </c>
      <c r="I147" s="211"/>
      <c r="J147" s="212"/>
      <c r="K147" s="212"/>
    </row>
    <row r="148" spans="1:11" s="208" customFormat="1" x14ac:dyDescent="0.2">
      <c r="A148" s="588" t="s">
        <v>327</v>
      </c>
      <c r="B148" s="589" t="s">
        <v>181</v>
      </c>
      <c r="C148" s="621" t="s">
        <v>821</v>
      </c>
      <c r="D148" s="606">
        <v>0</v>
      </c>
      <c r="E148" s="592">
        <v>0</v>
      </c>
      <c r="F148" s="592">
        <f t="shared" si="3"/>
        <v>0</v>
      </c>
      <c r="G148" s="593" t="s">
        <v>340</v>
      </c>
      <c r="H148" s="622" t="s">
        <v>340</v>
      </c>
      <c r="I148" s="211"/>
      <c r="J148" s="212"/>
      <c r="K148" s="212"/>
    </row>
    <row r="149" spans="1:11" s="208" customFormat="1" x14ac:dyDescent="0.2">
      <c r="A149" s="588" t="s">
        <v>328</v>
      </c>
      <c r="B149" s="589" t="s">
        <v>183</v>
      </c>
      <c r="C149" s="621" t="s">
        <v>821</v>
      </c>
      <c r="D149" s="606">
        <v>0</v>
      </c>
      <c r="E149" s="592">
        <v>0</v>
      </c>
      <c r="F149" s="592">
        <f t="shared" si="3"/>
        <v>0</v>
      </c>
      <c r="G149" s="593" t="s">
        <v>340</v>
      </c>
      <c r="H149" s="622" t="s">
        <v>340</v>
      </c>
      <c r="I149" s="211"/>
      <c r="J149" s="212"/>
      <c r="K149" s="212"/>
    </row>
    <row r="150" spans="1:11" s="208" customFormat="1" ht="22.5" x14ac:dyDescent="0.2">
      <c r="A150" s="588" t="s">
        <v>329</v>
      </c>
      <c r="B150" s="595" t="s">
        <v>185</v>
      </c>
      <c r="C150" s="621" t="s">
        <v>821</v>
      </c>
      <c r="D150" s="606">
        <v>0</v>
      </c>
      <c r="E150" s="592">
        <v>0</v>
      </c>
      <c r="F150" s="592">
        <f t="shared" si="3"/>
        <v>0</v>
      </c>
      <c r="G150" s="593" t="s">
        <v>340</v>
      </c>
      <c r="H150" s="622" t="s">
        <v>340</v>
      </c>
      <c r="I150" s="211"/>
      <c r="J150" s="212"/>
      <c r="K150" s="212"/>
    </row>
    <row r="151" spans="1:11" s="208" customFormat="1" x14ac:dyDescent="0.2">
      <c r="A151" s="588" t="s">
        <v>330</v>
      </c>
      <c r="B151" s="600" t="s">
        <v>95</v>
      </c>
      <c r="C151" s="621" t="s">
        <v>821</v>
      </c>
      <c r="D151" s="606">
        <v>0</v>
      </c>
      <c r="E151" s="592">
        <v>0</v>
      </c>
      <c r="F151" s="592">
        <f t="shared" si="3"/>
        <v>0</v>
      </c>
      <c r="G151" s="593" t="s">
        <v>340</v>
      </c>
      <c r="H151" s="622" t="s">
        <v>340</v>
      </c>
      <c r="I151" s="211"/>
      <c r="J151" s="212"/>
      <c r="K151" s="212"/>
    </row>
    <row r="152" spans="1:11" s="208" customFormat="1" x14ac:dyDescent="0.2">
      <c r="A152" s="588" t="s">
        <v>331</v>
      </c>
      <c r="B152" s="600" t="s">
        <v>96</v>
      </c>
      <c r="C152" s="621" t="s">
        <v>821</v>
      </c>
      <c r="D152" s="606">
        <v>0</v>
      </c>
      <c r="E152" s="592">
        <v>0</v>
      </c>
      <c r="F152" s="592">
        <f t="shared" si="3"/>
        <v>0</v>
      </c>
      <c r="G152" s="593" t="s">
        <v>340</v>
      </c>
      <c r="H152" s="622" t="s">
        <v>340</v>
      </c>
      <c r="I152" s="211"/>
      <c r="J152" s="212"/>
      <c r="K152" s="212"/>
    </row>
    <row r="153" spans="1:11" s="208" customFormat="1" x14ac:dyDescent="0.2">
      <c r="A153" s="588" t="s">
        <v>332</v>
      </c>
      <c r="B153" s="589" t="s">
        <v>189</v>
      </c>
      <c r="C153" s="621" t="s">
        <v>821</v>
      </c>
      <c r="D153" s="606">
        <f>D123-D138</f>
        <v>41.340800000000002</v>
      </c>
      <c r="E153" s="606">
        <f>E123-E138</f>
        <v>9.1579100983607038</v>
      </c>
      <c r="F153" s="592">
        <f>E153-D153</f>
        <v>-32.1828899016393</v>
      </c>
      <c r="G153" s="592">
        <f>F153/D153*100</f>
        <v>-77.847767584660431</v>
      </c>
      <c r="H153" s="622" t="s">
        <v>340</v>
      </c>
      <c r="I153" s="211"/>
      <c r="J153" s="212"/>
      <c r="K153" s="212"/>
    </row>
    <row r="154" spans="1:11" s="208" customFormat="1" x14ac:dyDescent="0.2">
      <c r="A154" s="588" t="s">
        <v>333</v>
      </c>
      <c r="B154" s="623" t="s">
        <v>334</v>
      </c>
      <c r="C154" s="621" t="s">
        <v>821</v>
      </c>
      <c r="D154" s="606">
        <f>D139</f>
        <v>1.638399999999919</v>
      </c>
      <c r="E154" s="606">
        <f>E139</f>
        <v>0.51558236278690117</v>
      </c>
      <c r="F154" s="624" t="s">
        <v>340</v>
      </c>
      <c r="G154" s="624" t="s">
        <v>340</v>
      </c>
      <c r="H154" s="622" t="s">
        <v>340</v>
      </c>
      <c r="I154" s="211"/>
      <c r="J154" s="212"/>
      <c r="K154" s="212"/>
    </row>
    <row r="155" spans="1:11" s="208" customFormat="1" x14ac:dyDescent="0.2">
      <c r="A155" s="588" t="s">
        <v>40</v>
      </c>
      <c r="B155" s="602" t="s">
        <v>335</v>
      </c>
      <c r="C155" s="621" t="s">
        <v>821</v>
      </c>
      <c r="D155" s="606">
        <f>D154</f>
        <v>1.638399999999919</v>
      </c>
      <c r="E155" s="593">
        <v>0</v>
      </c>
      <c r="F155" s="592">
        <f>E155-D155</f>
        <v>-1.638399999999919</v>
      </c>
      <c r="G155" s="592">
        <f>F155/D155*100</f>
        <v>-100</v>
      </c>
      <c r="H155" s="622" t="s">
        <v>340</v>
      </c>
      <c r="I155" s="211"/>
      <c r="J155" s="212"/>
      <c r="K155" s="212"/>
    </row>
    <row r="156" spans="1:11" s="208" customFormat="1" x14ac:dyDescent="0.2">
      <c r="A156" s="588" t="s">
        <v>41</v>
      </c>
      <c r="B156" s="602" t="s">
        <v>336</v>
      </c>
      <c r="C156" s="621" t="s">
        <v>821</v>
      </c>
      <c r="D156" s="606" t="s">
        <v>340</v>
      </c>
      <c r="E156" s="593" t="s">
        <v>340</v>
      </c>
      <c r="F156" s="624" t="s">
        <v>340</v>
      </c>
      <c r="G156" s="624" t="s">
        <v>340</v>
      </c>
      <c r="H156" s="622" t="s">
        <v>340</v>
      </c>
      <c r="I156" s="213">
        <f>D109-D155</f>
        <v>0.40960000000031016</v>
      </c>
      <c r="J156" s="212"/>
      <c r="K156" s="212"/>
    </row>
    <row r="157" spans="1:11" s="208" customFormat="1" x14ac:dyDescent="0.2">
      <c r="A157" s="588" t="s">
        <v>42</v>
      </c>
      <c r="B157" s="602" t="s">
        <v>337</v>
      </c>
      <c r="C157" s="621" t="s">
        <v>821</v>
      </c>
      <c r="D157" s="606" t="s">
        <v>340</v>
      </c>
      <c r="E157" s="593" t="s">
        <v>340</v>
      </c>
      <c r="F157" s="624" t="s">
        <v>340</v>
      </c>
      <c r="G157" s="624" t="s">
        <v>340</v>
      </c>
      <c r="H157" s="622" t="s">
        <v>340</v>
      </c>
      <c r="I157" s="211"/>
      <c r="J157" s="212"/>
      <c r="K157" s="212"/>
    </row>
    <row r="158" spans="1:11" s="208" customFormat="1" ht="12" thickBot="1" x14ac:dyDescent="0.25">
      <c r="A158" s="625" t="s">
        <v>43</v>
      </c>
      <c r="B158" s="626" t="s">
        <v>338</v>
      </c>
      <c r="C158" s="627" t="s">
        <v>821</v>
      </c>
      <c r="D158" s="628" t="s">
        <v>340</v>
      </c>
      <c r="E158" s="593" t="s">
        <v>340</v>
      </c>
      <c r="F158" s="629" t="s">
        <v>340</v>
      </c>
      <c r="G158" s="629" t="s">
        <v>340</v>
      </c>
      <c r="H158" s="630" t="s">
        <v>340</v>
      </c>
      <c r="I158" s="211"/>
      <c r="J158" s="212"/>
      <c r="K158" s="212"/>
    </row>
    <row r="159" spans="1:11" s="208" customFormat="1" ht="12" thickBot="1" x14ac:dyDescent="0.25">
      <c r="A159" s="625" t="s">
        <v>339</v>
      </c>
      <c r="B159" s="626" t="s">
        <v>242</v>
      </c>
      <c r="C159" s="627" t="s">
        <v>340</v>
      </c>
      <c r="D159" s="628"/>
      <c r="E159" s="631"/>
      <c r="F159" s="629"/>
      <c r="G159" s="629"/>
      <c r="H159" s="630"/>
      <c r="I159" s="211"/>
      <c r="J159" s="212"/>
      <c r="K159" s="212"/>
    </row>
    <row r="160" spans="1:11" s="208" customFormat="1" ht="22.5" x14ac:dyDescent="0.2">
      <c r="A160" s="588" t="s">
        <v>44</v>
      </c>
      <c r="B160" s="602" t="s">
        <v>341</v>
      </c>
      <c r="C160" s="590" t="s">
        <v>821</v>
      </c>
      <c r="D160" s="606">
        <f>D109+D105+D69</f>
        <v>154.26500000000024</v>
      </c>
      <c r="E160" s="606">
        <f>E109+E105+E69</f>
        <v>20.085582362786909</v>
      </c>
      <c r="F160" s="592">
        <f>E160-D160</f>
        <v>-134.17941763721333</v>
      </c>
      <c r="G160" s="592">
        <f>F160/D160*100</f>
        <v>-86.979818907213641</v>
      </c>
      <c r="H160" s="632" t="s">
        <v>340</v>
      </c>
      <c r="I160" s="211"/>
      <c r="J160" s="212"/>
      <c r="K160" s="212"/>
    </row>
    <row r="161" spans="1:11" s="208" customFormat="1" x14ac:dyDescent="0.2">
      <c r="A161" s="588" t="s">
        <v>45</v>
      </c>
      <c r="B161" s="602" t="s">
        <v>342</v>
      </c>
      <c r="C161" s="590" t="s">
        <v>821</v>
      </c>
      <c r="D161" s="606" t="s">
        <v>340</v>
      </c>
      <c r="E161" s="593" t="s">
        <v>340</v>
      </c>
      <c r="F161" s="624" t="s">
        <v>340</v>
      </c>
      <c r="G161" s="624" t="s">
        <v>340</v>
      </c>
      <c r="H161" s="622" t="s">
        <v>340</v>
      </c>
      <c r="I161" s="211"/>
      <c r="J161" s="212"/>
      <c r="K161" s="212"/>
    </row>
    <row r="162" spans="1:11" s="208" customFormat="1" x14ac:dyDescent="0.2">
      <c r="A162" s="588" t="s">
        <v>343</v>
      </c>
      <c r="B162" s="601" t="s">
        <v>344</v>
      </c>
      <c r="C162" s="590" t="s">
        <v>821</v>
      </c>
      <c r="D162" s="606" t="s">
        <v>340</v>
      </c>
      <c r="E162" s="593" t="s">
        <v>340</v>
      </c>
      <c r="F162" s="624" t="s">
        <v>340</v>
      </c>
      <c r="G162" s="624" t="s">
        <v>340</v>
      </c>
      <c r="H162" s="622" t="s">
        <v>340</v>
      </c>
      <c r="I162" s="211"/>
      <c r="J162" s="212"/>
      <c r="K162" s="212"/>
    </row>
    <row r="163" spans="1:11" s="208" customFormat="1" x14ac:dyDescent="0.2">
      <c r="A163" s="588" t="s">
        <v>46</v>
      </c>
      <c r="B163" s="602" t="s">
        <v>345</v>
      </c>
      <c r="C163" s="590" t="s">
        <v>821</v>
      </c>
      <c r="D163" s="606">
        <v>0</v>
      </c>
      <c r="E163" s="593">
        <v>0</v>
      </c>
      <c r="F163" s="624" t="s">
        <v>340</v>
      </c>
      <c r="G163" s="624" t="s">
        <v>340</v>
      </c>
      <c r="H163" s="622" t="s">
        <v>340</v>
      </c>
      <c r="I163" s="211"/>
      <c r="J163" s="212"/>
      <c r="K163" s="212"/>
    </row>
    <row r="164" spans="1:11" s="208" customFormat="1" x14ac:dyDescent="0.2">
      <c r="A164" s="607" t="s">
        <v>346</v>
      </c>
      <c r="B164" s="601" t="s">
        <v>347</v>
      </c>
      <c r="C164" s="590" t="s">
        <v>821</v>
      </c>
      <c r="D164" s="606" t="s">
        <v>340</v>
      </c>
      <c r="E164" s="593" t="s">
        <v>340</v>
      </c>
      <c r="F164" s="624" t="s">
        <v>340</v>
      </c>
      <c r="G164" s="624" t="s">
        <v>340</v>
      </c>
      <c r="H164" s="622" t="s">
        <v>340</v>
      </c>
      <c r="I164" s="211"/>
      <c r="J164" s="212"/>
      <c r="K164" s="212"/>
    </row>
    <row r="165" spans="1:11" s="208" customFormat="1" ht="34.5" thickBot="1" x14ac:dyDescent="0.25">
      <c r="A165" s="625" t="s">
        <v>47</v>
      </c>
      <c r="B165" s="626" t="s">
        <v>348</v>
      </c>
      <c r="C165" s="633" t="s">
        <v>340</v>
      </c>
      <c r="D165" s="634">
        <f>D163/D160</f>
        <v>0</v>
      </c>
      <c r="E165" s="635">
        <v>0</v>
      </c>
      <c r="F165" s="636">
        <f>E165-D165</f>
        <v>0</v>
      </c>
      <c r="G165" s="636">
        <v>0</v>
      </c>
      <c r="H165" s="637" t="s">
        <v>340</v>
      </c>
      <c r="I165" s="211"/>
      <c r="J165" s="212"/>
      <c r="K165" s="212"/>
    </row>
    <row r="166" spans="1:11" s="208" customFormat="1" ht="12" thickBot="1" x14ac:dyDescent="0.25">
      <c r="A166" s="579" t="s">
        <v>349</v>
      </c>
      <c r="B166" s="580"/>
      <c r="C166" s="580"/>
      <c r="D166" s="580"/>
      <c r="E166" s="580"/>
      <c r="F166" s="580"/>
      <c r="G166" s="580"/>
      <c r="H166" s="581"/>
      <c r="I166" s="211"/>
      <c r="J166" s="212"/>
      <c r="K166" s="212"/>
    </row>
    <row r="167" spans="1:11" s="208" customFormat="1" x14ac:dyDescent="0.2">
      <c r="A167" s="582" t="s">
        <v>350</v>
      </c>
      <c r="B167" s="583" t="s">
        <v>351</v>
      </c>
      <c r="C167" s="584" t="s">
        <v>821</v>
      </c>
      <c r="D167" s="615">
        <f>D173+D175+D184</f>
        <v>1308.6870000000001</v>
      </c>
      <c r="E167" s="617">
        <f>E173+E175+E184</f>
        <v>340.92492753278691</v>
      </c>
      <c r="F167" s="617">
        <f>E167-D167</f>
        <v>-967.76207246721322</v>
      </c>
      <c r="G167" s="617">
        <f>F167/D167*100</f>
        <v>-73.949085798759612</v>
      </c>
      <c r="H167" s="638"/>
      <c r="I167" s="211"/>
      <c r="J167" s="212"/>
      <c r="K167" s="212"/>
    </row>
    <row r="168" spans="1:11" s="208" customFormat="1" x14ac:dyDescent="0.2">
      <c r="A168" s="588" t="s">
        <v>48</v>
      </c>
      <c r="B168" s="589" t="s">
        <v>171</v>
      </c>
      <c r="C168" s="590" t="s">
        <v>821</v>
      </c>
      <c r="D168" s="606" t="s">
        <v>340</v>
      </c>
      <c r="E168" s="624" t="s">
        <v>340</v>
      </c>
      <c r="F168" s="624" t="s">
        <v>340</v>
      </c>
      <c r="G168" s="593" t="s">
        <v>340</v>
      </c>
      <c r="H168" s="622" t="s">
        <v>340</v>
      </c>
      <c r="I168" s="211"/>
      <c r="J168" s="212"/>
      <c r="K168" s="212"/>
    </row>
    <row r="169" spans="1:11" s="208" customFormat="1" ht="22.5" x14ac:dyDescent="0.2">
      <c r="A169" s="588" t="s">
        <v>352</v>
      </c>
      <c r="B169" s="601" t="s">
        <v>172</v>
      </c>
      <c r="C169" s="590" t="s">
        <v>821</v>
      </c>
      <c r="D169" s="606" t="s">
        <v>340</v>
      </c>
      <c r="E169" s="624" t="s">
        <v>340</v>
      </c>
      <c r="F169" s="624" t="s">
        <v>340</v>
      </c>
      <c r="G169" s="593" t="s">
        <v>340</v>
      </c>
      <c r="H169" s="622" t="s">
        <v>340</v>
      </c>
      <c r="I169" s="211"/>
      <c r="J169" s="212"/>
      <c r="K169" s="212"/>
    </row>
    <row r="170" spans="1:11" s="208" customFormat="1" ht="22.5" x14ac:dyDescent="0.2">
      <c r="A170" s="588" t="s">
        <v>353</v>
      </c>
      <c r="B170" s="601" t="s">
        <v>173</v>
      </c>
      <c r="C170" s="590" t="s">
        <v>821</v>
      </c>
      <c r="D170" s="606" t="s">
        <v>340</v>
      </c>
      <c r="E170" s="624" t="s">
        <v>340</v>
      </c>
      <c r="F170" s="624" t="s">
        <v>340</v>
      </c>
      <c r="G170" s="593" t="s">
        <v>340</v>
      </c>
      <c r="H170" s="622" t="s">
        <v>340</v>
      </c>
      <c r="I170" s="211"/>
      <c r="J170" s="212"/>
      <c r="K170" s="212"/>
    </row>
    <row r="171" spans="1:11" s="208" customFormat="1" ht="22.5" x14ac:dyDescent="0.2">
      <c r="A171" s="588" t="s">
        <v>354</v>
      </c>
      <c r="B171" s="601" t="s">
        <v>174</v>
      </c>
      <c r="C171" s="590" t="s">
        <v>821</v>
      </c>
      <c r="D171" s="606" t="s">
        <v>340</v>
      </c>
      <c r="E171" s="624" t="s">
        <v>340</v>
      </c>
      <c r="F171" s="624" t="s">
        <v>340</v>
      </c>
      <c r="G171" s="593" t="s">
        <v>340</v>
      </c>
      <c r="H171" s="622" t="s">
        <v>340</v>
      </c>
      <c r="I171" s="211"/>
      <c r="J171" s="212"/>
      <c r="K171" s="212"/>
    </row>
    <row r="172" spans="1:11" s="208" customFormat="1" x14ac:dyDescent="0.2">
      <c r="A172" s="588" t="s">
        <v>49</v>
      </c>
      <c r="B172" s="589" t="s">
        <v>175</v>
      </c>
      <c r="C172" s="590" t="s">
        <v>821</v>
      </c>
      <c r="D172" s="606"/>
      <c r="E172" s="624" t="s">
        <v>340</v>
      </c>
      <c r="F172" s="624" t="s">
        <v>340</v>
      </c>
      <c r="G172" s="593" t="s">
        <v>340</v>
      </c>
      <c r="H172" s="622" t="s">
        <v>340</v>
      </c>
      <c r="I172" s="211"/>
      <c r="J172" s="212"/>
      <c r="K172" s="212"/>
    </row>
    <row r="173" spans="1:11" s="208" customFormat="1" x14ac:dyDescent="0.2">
      <c r="A173" s="588" t="s">
        <v>50</v>
      </c>
      <c r="B173" s="589" t="s">
        <v>176</v>
      </c>
      <c r="C173" s="590" t="s">
        <v>821</v>
      </c>
      <c r="D173" s="591">
        <f>D29</f>
        <v>1189.117</v>
      </c>
      <c r="E173" s="591">
        <f>E29</f>
        <v>324.59222978688524</v>
      </c>
      <c r="F173" s="592">
        <f>E173-D173</f>
        <v>-864.52477021311472</v>
      </c>
      <c r="G173" s="592">
        <f>F173/D173*100</f>
        <v>-72.703087266695775</v>
      </c>
      <c r="H173" s="639"/>
      <c r="I173" s="211"/>
      <c r="J173" s="212"/>
      <c r="K173" s="212"/>
    </row>
    <row r="174" spans="1:11" s="208" customFormat="1" x14ac:dyDescent="0.2">
      <c r="A174" s="588" t="s">
        <v>51</v>
      </c>
      <c r="B174" s="589" t="s">
        <v>177</v>
      </c>
      <c r="C174" s="590" t="s">
        <v>821</v>
      </c>
      <c r="D174" s="606" t="s">
        <v>340</v>
      </c>
      <c r="E174" s="624" t="s">
        <v>340</v>
      </c>
      <c r="F174" s="624" t="s">
        <v>340</v>
      </c>
      <c r="G174" s="593" t="s">
        <v>340</v>
      </c>
      <c r="H174" s="622" t="s">
        <v>340</v>
      </c>
      <c r="I174" s="211"/>
      <c r="J174" s="212"/>
      <c r="K174" s="212"/>
    </row>
    <row r="175" spans="1:11" s="208" customFormat="1" x14ac:dyDescent="0.2">
      <c r="A175" s="588" t="s">
        <v>355</v>
      </c>
      <c r="B175" s="589" t="s">
        <v>179</v>
      </c>
      <c r="C175" s="590" t="s">
        <v>821</v>
      </c>
      <c r="D175" s="591">
        <f>D31</f>
        <v>55.93</v>
      </c>
      <c r="E175" s="591">
        <f>E31</f>
        <v>4.2577876475409839</v>
      </c>
      <c r="F175" s="592">
        <f>E175-D175</f>
        <v>-51.672212352459013</v>
      </c>
      <c r="G175" s="592">
        <f>F175/D175*100</f>
        <v>-92.387291887107125</v>
      </c>
      <c r="H175" s="639"/>
      <c r="I175" s="211"/>
      <c r="J175" s="212"/>
      <c r="K175" s="212"/>
    </row>
    <row r="176" spans="1:11" s="208" customFormat="1" x14ac:dyDescent="0.2">
      <c r="A176" s="588" t="s">
        <v>356</v>
      </c>
      <c r="B176" s="589" t="s">
        <v>181</v>
      </c>
      <c r="C176" s="590" t="s">
        <v>821</v>
      </c>
      <c r="D176" s="606" t="s">
        <v>340</v>
      </c>
      <c r="E176" s="624" t="s">
        <v>340</v>
      </c>
      <c r="F176" s="624" t="s">
        <v>340</v>
      </c>
      <c r="G176" s="624" t="s">
        <v>340</v>
      </c>
      <c r="H176" s="622" t="s">
        <v>340</v>
      </c>
      <c r="I176" s="211"/>
      <c r="J176" s="212"/>
      <c r="K176" s="212"/>
    </row>
    <row r="177" spans="1:11" s="208" customFormat="1" x14ac:dyDescent="0.2">
      <c r="A177" s="588" t="s">
        <v>357</v>
      </c>
      <c r="B177" s="589" t="s">
        <v>183</v>
      </c>
      <c r="C177" s="590" t="s">
        <v>821</v>
      </c>
      <c r="D177" s="606" t="s">
        <v>340</v>
      </c>
      <c r="E177" s="624" t="s">
        <v>340</v>
      </c>
      <c r="F177" s="624" t="s">
        <v>340</v>
      </c>
      <c r="G177" s="624" t="s">
        <v>340</v>
      </c>
      <c r="H177" s="622" t="s">
        <v>340</v>
      </c>
      <c r="I177" s="211"/>
      <c r="J177" s="212"/>
      <c r="K177" s="212"/>
    </row>
    <row r="178" spans="1:11" s="208" customFormat="1" ht="22.5" x14ac:dyDescent="0.2">
      <c r="A178" s="588" t="s">
        <v>358</v>
      </c>
      <c r="B178" s="595" t="s">
        <v>185</v>
      </c>
      <c r="C178" s="590" t="s">
        <v>821</v>
      </c>
      <c r="D178" s="606" t="s">
        <v>340</v>
      </c>
      <c r="E178" s="624" t="s">
        <v>340</v>
      </c>
      <c r="F178" s="624" t="s">
        <v>340</v>
      </c>
      <c r="G178" s="624" t="s">
        <v>340</v>
      </c>
      <c r="H178" s="622" t="s">
        <v>340</v>
      </c>
      <c r="I178" s="211"/>
      <c r="J178" s="212"/>
      <c r="K178" s="212"/>
    </row>
    <row r="179" spans="1:11" s="208" customFormat="1" x14ac:dyDescent="0.2">
      <c r="A179" s="588" t="s">
        <v>359</v>
      </c>
      <c r="B179" s="600" t="s">
        <v>95</v>
      </c>
      <c r="C179" s="590" t="s">
        <v>821</v>
      </c>
      <c r="D179" s="606" t="s">
        <v>340</v>
      </c>
      <c r="E179" s="624" t="s">
        <v>340</v>
      </c>
      <c r="F179" s="624" t="s">
        <v>340</v>
      </c>
      <c r="G179" s="624" t="s">
        <v>340</v>
      </c>
      <c r="H179" s="622" t="s">
        <v>340</v>
      </c>
      <c r="I179" s="211"/>
      <c r="J179" s="212"/>
      <c r="K179" s="212"/>
    </row>
    <row r="180" spans="1:11" s="208" customFormat="1" x14ac:dyDescent="0.2">
      <c r="A180" s="588" t="s">
        <v>360</v>
      </c>
      <c r="B180" s="600" t="s">
        <v>96</v>
      </c>
      <c r="C180" s="590" t="s">
        <v>821</v>
      </c>
      <c r="D180" s="606" t="s">
        <v>340</v>
      </c>
      <c r="E180" s="624" t="s">
        <v>340</v>
      </c>
      <c r="F180" s="624" t="s">
        <v>340</v>
      </c>
      <c r="G180" s="624" t="s">
        <v>340</v>
      </c>
      <c r="H180" s="622" t="s">
        <v>340</v>
      </c>
      <c r="I180" s="211"/>
      <c r="J180" s="212"/>
      <c r="K180" s="212"/>
    </row>
    <row r="181" spans="1:11" s="208" customFormat="1" ht="22.5" x14ac:dyDescent="0.2">
      <c r="A181" s="588" t="s">
        <v>361</v>
      </c>
      <c r="B181" s="602" t="s">
        <v>362</v>
      </c>
      <c r="C181" s="590" t="s">
        <v>821</v>
      </c>
      <c r="D181" s="606" t="s">
        <v>340</v>
      </c>
      <c r="E181" s="624" t="s">
        <v>340</v>
      </c>
      <c r="F181" s="624" t="s">
        <v>340</v>
      </c>
      <c r="G181" s="624" t="s">
        <v>340</v>
      </c>
      <c r="H181" s="622" t="s">
        <v>340</v>
      </c>
      <c r="I181" s="211"/>
      <c r="J181" s="212"/>
      <c r="K181" s="212"/>
    </row>
    <row r="182" spans="1:11" s="208" customFormat="1" x14ac:dyDescent="0.2">
      <c r="A182" s="588" t="s">
        <v>363</v>
      </c>
      <c r="B182" s="601" t="s">
        <v>364</v>
      </c>
      <c r="C182" s="590" t="s">
        <v>821</v>
      </c>
      <c r="D182" s="606" t="s">
        <v>340</v>
      </c>
      <c r="E182" s="624" t="s">
        <v>340</v>
      </c>
      <c r="F182" s="624" t="s">
        <v>340</v>
      </c>
      <c r="G182" s="624" t="s">
        <v>340</v>
      </c>
      <c r="H182" s="622" t="s">
        <v>340</v>
      </c>
      <c r="I182" s="211"/>
      <c r="J182" s="212"/>
      <c r="K182" s="212"/>
    </row>
    <row r="183" spans="1:11" s="208" customFormat="1" ht="22.5" x14ac:dyDescent="0.2">
      <c r="A183" s="588" t="s">
        <v>365</v>
      </c>
      <c r="B183" s="601" t="s">
        <v>366</v>
      </c>
      <c r="C183" s="590" t="s">
        <v>821</v>
      </c>
      <c r="D183" s="606" t="s">
        <v>340</v>
      </c>
      <c r="E183" s="624" t="s">
        <v>340</v>
      </c>
      <c r="F183" s="624" t="s">
        <v>340</v>
      </c>
      <c r="G183" s="624" t="s">
        <v>340</v>
      </c>
      <c r="H183" s="622" t="s">
        <v>340</v>
      </c>
      <c r="I183" s="211"/>
      <c r="J183" s="212"/>
      <c r="K183" s="212"/>
    </row>
    <row r="184" spans="1:11" s="208" customFormat="1" x14ac:dyDescent="0.2">
      <c r="A184" s="588" t="s">
        <v>367</v>
      </c>
      <c r="B184" s="589" t="s">
        <v>189</v>
      </c>
      <c r="C184" s="590" t="s">
        <v>821</v>
      </c>
      <c r="D184" s="591">
        <f>D37</f>
        <v>63.64</v>
      </c>
      <c r="E184" s="591">
        <f>E37</f>
        <v>12.074910098360704</v>
      </c>
      <c r="F184" s="592">
        <f>E184-D184</f>
        <v>-51.565089901639297</v>
      </c>
      <c r="G184" s="592">
        <f>F184/D184*100</f>
        <v>-81.026225489690916</v>
      </c>
      <c r="H184" s="639"/>
      <c r="I184" s="211"/>
      <c r="J184" s="212"/>
      <c r="K184" s="212"/>
    </row>
    <row r="185" spans="1:11" s="208" customFormat="1" x14ac:dyDescent="0.2">
      <c r="A185" s="588" t="s">
        <v>368</v>
      </c>
      <c r="B185" s="623" t="s">
        <v>369</v>
      </c>
      <c r="C185" s="590" t="s">
        <v>821</v>
      </c>
      <c r="D185" s="596">
        <f>D187+D194+D195+D196+D198+D199+D200+D202</f>
        <v>1089.0916</v>
      </c>
      <c r="E185" s="596">
        <f>E187+E194+E195+E196+E198+E197+E199+E200+E202</f>
        <v>415.36500000000001</v>
      </c>
      <c r="F185" s="592">
        <f>E185-D185</f>
        <v>-673.72659999999996</v>
      </c>
      <c r="G185" s="592">
        <f>F185/D185*100</f>
        <v>-61.861334712341922</v>
      </c>
      <c r="H185" s="639"/>
      <c r="I185" s="211"/>
      <c r="J185" s="212"/>
      <c r="K185" s="212"/>
    </row>
    <row r="186" spans="1:11" s="208" customFormat="1" x14ac:dyDescent="0.2">
      <c r="A186" s="588" t="s">
        <v>370</v>
      </c>
      <c r="B186" s="602" t="s">
        <v>371</v>
      </c>
      <c r="C186" s="590" t="s">
        <v>821</v>
      </c>
      <c r="D186" s="591">
        <v>0</v>
      </c>
      <c r="E186" s="592">
        <f>E54</f>
        <v>0</v>
      </c>
      <c r="F186" s="592">
        <f>E186-D186</f>
        <v>0</v>
      </c>
      <c r="G186" s="592" t="s">
        <v>340</v>
      </c>
      <c r="H186" s="639"/>
      <c r="I186" s="211"/>
      <c r="J186" s="212"/>
      <c r="K186" s="212"/>
    </row>
    <row r="187" spans="1:11" s="208" customFormat="1" x14ac:dyDescent="0.2">
      <c r="A187" s="588" t="s">
        <v>372</v>
      </c>
      <c r="B187" s="602" t="s">
        <v>373</v>
      </c>
      <c r="C187" s="590" t="s">
        <v>821</v>
      </c>
      <c r="D187" s="591">
        <f>D190</f>
        <v>503.96</v>
      </c>
      <c r="E187" s="592">
        <f>E55</f>
        <v>181.31899999999999</v>
      </c>
      <c r="F187" s="592">
        <f>E187-D187</f>
        <v>-322.64099999999996</v>
      </c>
      <c r="G187" s="592">
        <f>F187/D187*100</f>
        <v>-64.021152472418436</v>
      </c>
      <c r="H187" s="639"/>
      <c r="I187" s="211"/>
      <c r="J187" s="212"/>
      <c r="K187" s="212"/>
    </row>
    <row r="188" spans="1:11" s="208" customFormat="1" x14ac:dyDescent="0.2">
      <c r="A188" s="588" t="s">
        <v>374</v>
      </c>
      <c r="B188" s="601" t="s">
        <v>375</v>
      </c>
      <c r="C188" s="590" t="s">
        <v>821</v>
      </c>
      <c r="D188" s="606" t="s">
        <v>340</v>
      </c>
      <c r="E188" s="593" t="s">
        <v>340</v>
      </c>
      <c r="F188" s="624" t="s">
        <v>340</v>
      </c>
      <c r="G188" s="624" t="s">
        <v>340</v>
      </c>
      <c r="H188" s="622" t="s">
        <v>340</v>
      </c>
      <c r="I188" s="211"/>
      <c r="J188" s="212"/>
      <c r="K188" s="212"/>
    </row>
    <row r="189" spans="1:11" s="208" customFormat="1" x14ac:dyDescent="0.2">
      <c r="A189" s="588" t="s">
        <v>376</v>
      </c>
      <c r="B189" s="601" t="s">
        <v>377</v>
      </c>
      <c r="C189" s="590" t="s">
        <v>821</v>
      </c>
      <c r="D189" s="591">
        <v>0</v>
      </c>
      <c r="E189" s="592">
        <v>0</v>
      </c>
      <c r="F189" s="592">
        <f>E189-D189</f>
        <v>0</v>
      </c>
      <c r="G189" s="592">
        <v>0</v>
      </c>
      <c r="H189" s="639"/>
      <c r="I189" s="211"/>
      <c r="J189" s="212"/>
      <c r="K189" s="212"/>
    </row>
    <row r="190" spans="1:11" s="208" customFormat="1" x14ac:dyDescent="0.2">
      <c r="A190" s="588" t="s">
        <v>378</v>
      </c>
      <c r="B190" s="601" t="s">
        <v>379</v>
      </c>
      <c r="C190" s="590" t="s">
        <v>821</v>
      </c>
      <c r="D190" s="591">
        <f>D57</f>
        <v>503.96</v>
      </c>
      <c r="E190" s="591">
        <f>E57</f>
        <v>178.47</v>
      </c>
      <c r="F190" s="592">
        <f>E190-D190</f>
        <v>-325.49</v>
      </c>
      <c r="G190" s="592">
        <f>F190/D190*100</f>
        <v>-64.58647511707278</v>
      </c>
      <c r="H190" s="639"/>
      <c r="I190" s="211"/>
      <c r="J190" s="212"/>
      <c r="K190" s="212"/>
    </row>
    <row r="191" spans="1:11" s="208" customFormat="1" ht="22.5" x14ac:dyDescent="0.2">
      <c r="A191" s="588" t="s">
        <v>380</v>
      </c>
      <c r="B191" s="602" t="s">
        <v>381</v>
      </c>
      <c r="C191" s="590" t="s">
        <v>821</v>
      </c>
      <c r="D191" s="606" t="s">
        <v>340</v>
      </c>
      <c r="E191" s="593" t="s">
        <v>340</v>
      </c>
      <c r="F191" s="624" t="s">
        <v>340</v>
      </c>
      <c r="G191" s="624" t="s">
        <v>340</v>
      </c>
      <c r="H191" s="622" t="s">
        <v>340</v>
      </c>
      <c r="I191" s="211"/>
      <c r="J191" s="212"/>
      <c r="K191" s="212"/>
    </row>
    <row r="192" spans="1:11" s="208" customFormat="1" ht="22.5" x14ac:dyDescent="0.2">
      <c r="A192" s="588" t="s">
        <v>382</v>
      </c>
      <c r="B192" s="602" t="s">
        <v>383</v>
      </c>
      <c r="C192" s="590" t="s">
        <v>821</v>
      </c>
      <c r="D192" s="606" t="s">
        <v>340</v>
      </c>
      <c r="E192" s="593" t="s">
        <v>340</v>
      </c>
      <c r="F192" s="624" t="s">
        <v>340</v>
      </c>
      <c r="G192" s="624" t="s">
        <v>340</v>
      </c>
      <c r="H192" s="622" t="s">
        <v>340</v>
      </c>
      <c r="I192" s="211"/>
      <c r="J192" s="212"/>
      <c r="K192" s="212"/>
    </row>
    <row r="193" spans="1:11" s="208" customFormat="1" x14ac:dyDescent="0.2">
      <c r="A193" s="588" t="s">
        <v>384</v>
      </c>
      <c r="B193" s="602" t="s">
        <v>385</v>
      </c>
      <c r="C193" s="590" t="s">
        <v>821</v>
      </c>
      <c r="D193" s="606" t="s">
        <v>340</v>
      </c>
      <c r="E193" s="593" t="s">
        <v>340</v>
      </c>
      <c r="F193" s="624" t="s">
        <v>340</v>
      </c>
      <c r="G193" s="624" t="s">
        <v>340</v>
      </c>
      <c r="H193" s="622" t="s">
        <v>340</v>
      </c>
      <c r="I193" s="211"/>
      <c r="J193" s="212"/>
      <c r="K193" s="212"/>
    </row>
    <row r="194" spans="1:11" s="208" customFormat="1" x14ac:dyDescent="0.2">
      <c r="A194" s="588" t="s">
        <v>386</v>
      </c>
      <c r="B194" s="602" t="s">
        <v>387</v>
      </c>
      <c r="C194" s="590" t="s">
        <v>821</v>
      </c>
      <c r="D194" s="591">
        <v>366.65600000000001</v>
      </c>
      <c r="E194" s="592">
        <v>81.137</v>
      </c>
      <c r="F194" s="592">
        <f t="shared" ref="F194:F200" si="4">E194-D194</f>
        <v>-285.51900000000001</v>
      </c>
      <c r="G194" s="592">
        <f t="shared" ref="G194:G200" si="5">F194/D194*100</f>
        <v>-77.871083522429743</v>
      </c>
      <c r="H194" s="639"/>
      <c r="I194" s="211"/>
      <c r="J194" s="212"/>
      <c r="K194" s="212"/>
    </row>
    <row r="195" spans="1:11" s="208" customFormat="1" x14ac:dyDescent="0.2">
      <c r="A195" s="588" t="s">
        <v>388</v>
      </c>
      <c r="B195" s="602" t="s">
        <v>389</v>
      </c>
      <c r="C195" s="590" t="s">
        <v>821</v>
      </c>
      <c r="D195" s="591">
        <v>111.464</v>
      </c>
      <c r="E195" s="592">
        <v>24.539000000000001</v>
      </c>
      <c r="F195" s="592">
        <f t="shared" si="4"/>
        <v>-86.924999999999997</v>
      </c>
      <c r="G195" s="592">
        <f t="shared" si="5"/>
        <v>-77.984820211009833</v>
      </c>
      <c r="H195" s="639"/>
      <c r="I195" s="211"/>
      <c r="J195" s="212"/>
      <c r="K195" s="212"/>
    </row>
    <row r="196" spans="1:11" s="208" customFormat="1" x14ac:dyDescent="0.2">
      <c r="A196" s="588" t="s">
        <v>390</v>
      </c>
      <c r="B196" s="602" t="s">
        <v>391</v>
      </c>
      <c r="C196" s="590" t="s">
        <v>821</v>
      </c>
      <c r="D196" s="591">
        <f>D70+D197</f>
        <v>5.5795999999999815</v>
      </c>
      <c r="E196" s="591">
        <f>E71+E197</f>
        <v>57.953000000000003</v>
      </c>
      <c r="F196" s="592">
        <f t="shared" si="4"/>
        <v>52.373400000000018</v>
      </c>
      <c r="G196" s="592">
        <f t="shared" si="5"/>
        <v>938.65868521041273</v>
      </c>
      <c r="H196" s="639"/>
      <c r="I196" s="211"/>
      <c r="J196" s="212"/>
      <c r="K196" s="212"/>
    </row>
    <row r="197" spans="1:11" s="208" customFormat="1" x14ac:dyDescent="0.2">
      <c r="A197" s="588" t="s">
        <v>392</v>
      </c>
      <c r="B197" s="601" t="s">
        <v>393</v>
      </c>
      <c r="C197" s="590" t="s">
        <v>821</v>
      </c>
      <c r="D197" s="591">
        <f>D124</f>
        <v>0.40959999999998153</v>
      </c>
      <c r="E197" s="591">
        <f>E124</f>
        <v>57.241</v>
      </c>
      <c r="F197" s="592">
        <f t="shared" si="4"/>
        <v>56.831400000000016</v>
      </c>
      <c r="G197" s="592">
        <f t="shared" si="5"/>
        <v>13874.853515625628</v>
      </c>
      <c r="H197" s="639"/>
      <c r="I197" s="211"/>
      <c r="J197" s="212"/>
      <c r="K197" s="212"/>
    </row>
    <row r="198" spans="1:11" s="208" customFormat="1" x14ac:dyDescent="0.2">
      <c r="A198" s="588" t="s">
        <v>394</v>
      </c>
      <c r="B198" s="602" t="s">
        <v>395</v>
      </c>
      <c r="C198" s="590" t="s">
        <v>821</v>
      </c>
      <c r="D198" s="591">
        <f>D60</f>
        <v>29.71</v>
      </c>
      <c r="E198" s="592">
        <f>E60</f>
        <v>6.2850000000000001</v>
      </c>
      <c r="F198" s="592">
        <f t="shared" si="4"/>
        <v>-23.425000000000001</v>
      </c>
      <c r="G198" s="592">
        <f t="shared" si="5"/>
        <v>-78.845506563446648</v>
      </c>
      <c r="H198" s="639"/>
      <c r="I198" s="211"/>
      <c r="J198" s="212"/>
      <c r="K198" s="212"/>
    </row>
    <row r="199" spans="1:11" s="208" customFormat="1" x14ac:dyDescent="0.2">
      <c r="A199" s="588" t="s">
        <v>396</v>
      </c>
      <c r="B199" s="602" t="s">
        <v>397</v>
      </c>
      <c r="C199" s="590" t="s">
        <v>821</v>
      </c>
      <c r="D199" s="591">
        <f>D64</f>
        <v>0</v>
      </c>
      <c r="E199" s="591">
        <f>E64</f>
        <v>0</v>
      </c>
      <c r="F199" s="592">
        <f t="shared" si="4"/>
        <v>0</v>
      </c>
      <c r="G199" s="592" t="e">
        <f t="shared" si="5"/>
        <v>#DIV/0!</v>
      </c>
      <c r="H199" s="639"/>
      <c r="I199" s="211"/>
      <c r="J199" s="212"/>
      <c r="K199" s="212"/>
    </row>
    <row r="200" spans="1:11" s="208" customFormat="1" x14ac:dyDescent="0.2">
      <c r="A200" s="588" t="s">
        <v>398</v>
      </c>
      <c r="B200" s="602" t="s">
        <v>399</v>
      </c>
      <c r="C200" s="590" t="s">
        <v>821</v>
      </c>
      <c r="D200" s="591">
        <f>D75</f>
        <v>18.260000000000002</v>
      </c>
      <c r="E200" s="592">
        <f>E75</f>
        <v>2.0840000000000001</v>
      </c>
      <c r="F200" s="592">
        <f t="shared" si="4"/>
        <v>-16.176000000000002</v>
      </c>
      <c r="G200" s="592">
        <f t="shared" si="5"/>
        <v>-88.587075575027384</v>
      </c>
      <c r="H200" s="639"/>
      <c r="I200" s="211"/>
      <c r="J200" s="212"/>
      <c r="K200" s="212"/>
    </row>
    <row r="201" spans="1:11" s="208" customFormat="1" ht="33.75" x14ac:dyDescent="0.2">
      <c r="A201" s="588" t="s">
        <v>400</v>
      </c>
      <c r="B201" s="602" t="s">
        <v>401</v>
      </c>
      <c r="C201" s="590" t="s">
        <v>821</v>
      </c>
      <c r="D201" s="606" t="s">
        <v>340</v>
      </c>
      <c r="E201" s="593" t="s">
        <v>340</v>
      </c>
      <c r="F201" s="624" t="s">
        <v>340</v>
      </c>
      <c r="G201" s="624" t="s">
        <v>340</v>
      </c>
      <c r="H201" s="622" t="s">
        <v>340</v>
      </c>
      <c r="I201" s="211"/>
      <c r="J201" s="212"/>
      <c r="K201" s="212"/>
    </row>
    <row r="202" spans="1:11" s="208" customFormat="1" x14ac:dyDescent="0.2">
      <c r="A202" s="588" t="s">
        <v>402</v>
      </c>
      <c r="B202" s="602" t="s">
        <v>403</v>
      </c>
      <c r="C202" s="590" t="s">
        <v>821</v>
      </c>
      <c r="D202" s="591">
        <f>D74+D75+D76</f>
        <v>53.462000000000003</v>
      </c>
      <c r="E202" s="591">
        <f>E74+E75+E76</f>
        <v>4.8070000000000004</v>
      </c>
      <c r="F202" s="592">
        <f>E202-D202</f>
        <v>-48.655000000000001</v>
      </c>
      <c r="G202" s="592">
        <f>F202/D202*100</f>
        <v>-91.00856683251655</v>
      </c>
      <c r="H202" s="639"/>
      <c r="I202" s="211"/>
      <c r="J202" s="212"/>
      <c r="K202" s="212"/>
    </row>
    <row r="203" spans="1:11" s="208" customFormat="1" x14ac:dyDescent="0.2">
      <c r="A203" s="588" t="s">
        <v>404</v>
      </c>
      <c r="B203" s="623" t="s">
        <v>405</v>
      </c>
      <c r="C203" s="590" t="s">
        <v>821</v>
      </c>
      <c r="D203" s="591">
        <f>D210</f>
        <v>224.548</v>
      </c>
      <c r="E203" s="591">
        <f>E210</f>
        <v>3.2868599999999999</v>
      </c>
      <c r="F203" s="640">
        <f>E203-D203</f>
        <v>-221.26114000000001</v>
      </c>
      <c r="G203" s="592">
        <f>F203/D203*100</f>
        <v>-98.536232787644522</v>
      </c>
      <c r="H203" s="639"/>
      <c r="I203" s="211"/>
      <c r="J203" s="212"/>
      <c r="K203" s="212"/>
    </row>
    <row r="204" spans="1:11" s="208" customFormat="1" x14ac:dyDescent="0.2">
      <c r="A204" s="588" t="s">
        <v>406</v>
      </c>
      <c r="B204" s="602" t="s">
        <v>407</v>
      </c>
      <c r="C204" s="590" t="s">
        <v>821</v>
      </c>
      <c r="D204" s="591">
        <v>0</v>
      </c>
      <c r="E204" s="592">
        <v>0</v>
      </c>
      <c r="F204" s="640">
        <f>E204-D204</f>
        <v>0</v>
      </c>
      <c r="G204" s="592" t="e">
        <f>F204/D204*100</f>
        <v>#DIV/0!</v>
      </c>
      <c r="H204" s="639"/>
      <c r="I204" s="211"/>
      <c r="J204" s="212"/>
      <c r="K204" s="212"/>
    </row>
    <row r="205" spans="1:11" s="208" customFormat="1" x14ac:dyDescent="0.2">
      <c r="A205" s="588" t="s">
        <v>408</v>
      </c>
      <c r="B205" s="602" t="s">
        <v>409</v>
      </c>
      <c r="C205" s="590" t="s">
        <v>821</v>
      </c>
      <c r="D205" s="606">
        <v>0</v>
      </c>
      <c r="E205" s="593" t="s">
        <v>340</v>
      </c>
      <c r="F205" s="624" t="s">
        <v>340</v>
      </c>
      <c r="G205" s="624" t="s">
        <v>340</v>
      </c>
      <c r="H205" s="622" t="s">
        <v>340</v>
      </c>
      <c r="I205" s="211"/>
      <c r="J205" s="212"/>
      <c r="K205" s="212"/>
    </row>
    <row r="206" spans="1:11" s="208" customFormat="1" ht="22.5" x14ac:dyDescent="0.2">
      <c r="A206" s="588" t="s">
        <v>410</v>
      </c>
      <c r="B206" s="601" t="s">
        <v>411</v>
      </c>
      <c r="C206" s="590" t="s">
        <v>821</v>
      </c>
      <c r="D206" s="606" t="s">
        <v>340</v>
      </c>
      <c r="E206" s="593" t="s">
        <v>340</v>
      </c>
      <c r="F206" s="624" t="s">
        <v>340</v>
      </c>
      <c r="G206" s="624" t="s">
        <v>340</v>
      </c>
      <c r="H206" s="622" t="s">
        <v>340</v>
      </c>
      <c r="I206" s="211"/>
      <c r="J206" s="212"/>
      <c r="K206" s="212"/>
    </row>
    <row r="207" spans="1:11" s="208" customFormat="1" x14ac:dyDescent="0.2">
      <c r="A207" s="588" t="s">
        <v>412</v>
      </c>
      <c r="B207" s="603" t="s">
        <v>140</v>
      </c>
      <c r="C207" s="590" t="s">
        <v>821</v>
      </c>
      <c r="D207" s="606" t="s">
        <v>340</v>
      </c>
      <c r="E207" s="593" t="s">
        <v>340</v>
      </c>
      <c r="F207" s="624" t="s">
        <v>340</v>
      </c>
      <c r="G207" s="624" t="s">
        <v>340</v>
      </c>
      <c r="H207" s="622" t="s">
        <v>340</v>
      </c>
      <c r="I207" s="211"/>
      <c r="J207" s="212"/>
      <c r="K207" s="212"/>
    </row>
    <row r="208" spans="1:11" s="208" customFormat="1" ht="22.5" x14ac:dyDescent="0.2">
      <c r="A208" s="588" t="s">
        <v>413</v>
      </c>
      <c r="B208" s="603" t="s">
        <v>144</v>
      </c>
      <c r="C208" s="590" t="s">
        <v>821</v>
      </c>
      <c r="D208" s="606" t="s">
        <v>340</v>
      </c>
      <c r="E208" s="593" t="s">
        <v>340</v>
      </c>
      <c r="F208" s="624" t="s">
        <v>340</v>
      </c>
      <c r="G208" s="624" t="s">
        <v>340</v>
      </c>
      <c r="H208" s="622" t="s">
        <v>340</v>
      </c>
      <c r="I208" s="211"/>
      <c r="J208" s="212"/>
      <c r="K208" s="212"/>
    </row>
    <row r="209" spans="1:11" s="208" customFormat="1" x14ac:dyDescent="0.2">
      <c r="A209" s="588" t="s">
        <v>414</v>
      </c>
      <c r="B209" s="602" t="s">
        <v>415</v>
      </c>
      <c r="C209" s="590" t="s">
        <v>821</v>
      </c>
      <c r="D209" s="606" t="s">
        <v>340</v>
      </c>
      <c r="E209" s="593" t="s">
        <v>340</v>
      </c>
      <c r="F209" s="624" t="s">
        <v>340</v>
      </c>
      <c r="G209" s="624" t="s">
        <v>340</v>
      </c>
      <c r="H209" s="622" t="s">
        <v>340</v>
      </c>
      <c r="I209" s="211"/>
      <c r="J209" s="212"/>
      <c r="K209" s="212"/>
    </row>
    <row r="210" spans="1:11" s="208" customFormat="1" x14ac:dyDescent="0.2">
      <c r="A210" s="588" t="s">
        <v>416</v>
      </c>
      <c r="B210" s="641" t="s">
        <v>417</v>
      </c>
      <c r="C210" s="590" t="s">
        <v>821</v>
      </c>
      <c r="D210" s="591">
        <f>D211</f>
        <v>224.548</v>
      </c>
      <c r="E210" s="592">
        <f>E211</f>
        <v>3.2868599999999999</v>
      </c>
      <c r="F210" s="640">
        <f>E210-D210</f>
        <v>-221.26114000000001</v>
      </c>
      <c r="G210" s="592">
        <f>F210/D210*100</f>
        <v>-98.536232787644522</v>
      </c>
      <c r="H210" s="639"/>
      <c r="I210" s="211"/>
      <c r="J210" s="212"/>
      <c r="K210" s="212"/>
    </row>
    <row r="211" spans="1:11" s="208" customFormat="1" x14ac:dyDescent="0.2">
      <c r="A211" s="588" t="s">
        <v>418</v>
      </c>
      <c r="B211" s="602" t="s">
        <v>419</v>
      </c>
      <c r="C211" s="590" t="s">
        <v>821</v>
      </c>
      <c r="D211" s="591">
        <f>D212</f>
        <v>224.548</v>
      </c>
      <c r="E211" s="592">
        <f>E212</f>
        <v>3.2868599999999999</v>
      </c>
      <c r="F211" s="640">
        <f>E211-D211</f>
        <v>-221.26114000000001</v>
      </c>
      <c r="G211" s="592">
        <f>F211/D211*100</f>
        <v>-98.536232787644522</v>
      </c>
      <c r="H211" s="639"/>
      <c r="I211" s="211"/>
      <c r="J211" s="212"/>
      <c r="K211" s="212"/>
    </row>
    <row r="212" spans="1:11" s="208" customFormat="1" x14ac:dyDescent="0.2">
      <c r="A212" s="588" t="s">
        <v>420</v>
      </c>
      <c r="B212" s="601" t="s">
        <v>421</v>
      </c>
      <c r="C212" s="590" t="s">
        <v>821</v>
      </c>
      <c r="D212" s="606">
        <v>224.548</v>
      </c>
      <c r="E212" s="606">
        <f>E382+E406</f>
        <v>3.2868599999999999</v>
      </c>
      <c r="F212" s="624" t="s">
        <v>340</v>
      </c>
      <c r="G212" s="624" t="s">
        <v>340</v>
      </c>
      <c r="H212" s="622" t="s">
        <v>340</v>
      </c>
      <c r="I212" s="211"/>
      <c r="J212" s="212"/>
      <c r="K212" s="212"/>
    </row>
    <row r="213" spans="1:11" s="208" customFormat="1" x14ac:dyDescent="0.2">
      <c r="A213" s="588" t="s">
        <v>422</v>
      </c>
      <c r="B213" s="601" t="s">
        <v>423</v>
      </c>
      <c r="C213" s="590" t="s">
        <v>821</v>
      </c>
      <c r="D213" s="624" t="s">
        <v>340</v>
      </c>
      <c r="E213" s="624" t="s">
        <v>340</v>
      </c>
      <c r="F213" s="624" t="s">
        <v>340</v>
      </c>
      <c r="G213" s="624" t="s">
        <v>340</v>
      </c>
      <c r="H213" s="622" t="s">
        <v>340</v>
      </c>
      <c r="I213" s="211"/>
      <c r="J213" s="212"/>
      <c r="K213" s="212"/>
    </row>
    <row r="214" spans="1:11" s="208" customFormat="1" ht="22.5" x14ac:dyDescent="0.2">
      <c r="A214" s="588" t="s">
        <v>424</v>
      </c>
      <c r="B214" s="601" t="s">
        <v>425</v>
      </c>
      <c r="C214" s="590" t="s">
        <v>821</v>
      </c>
      <c r="D214" s="606" t="s">
        <v>340</v>
      </c>
      <c r="E214" s="624" t="s">
        <v>340</v>
      </c>
      <c r="F214" s="624" t="s">
        <v>340</v>
      </c>
      <c r="G214" s="624" t="s">
        <v>340</v>
      </c>
      <c r="H214" s="622" t="s">
        <v>340</v>
      </c>
      <c r="I214" s="211"/>
      <c r="J214" s="212"/>
      <c r="K214" s="212"/>
    </row>
    <row r="215" spans="1:11" s="208" customFormat="1" x14ac:dyDescent="0.2">
      <c r="A215" s="588" t="s">
        <v>426</v>
      </c>
      <c r="B215" s="601" t="s">
        <v>427</v>
      </c>
      <c r="C215" s="590" t="s">
        <v>821</v>
      </c>
      <c r="D215" s="606" t="s">
        <v>340</v>
      </c>
      <c r="E215" s="624" t="s">
        <v>340</v>
      </c>
      <c r="F215" s="624" t="s">
        <v>340</v>
      </c>
      <c r="G215" s="624" t="s">
        <v>340</v>
      </c>
      <c r="H215" s="622" t="s">
        <v>340</v>
      </c>
      <c r="I215" s="211"/>
      <c r="J215" s="212"/>
      <c r="K215" s="212"/>
    </row>
    <row r="216" spans="1:11" s="208" customFormat="1" ht="22.5" x14ac:dyDescent="0.2">
      <c r="A216" s="588" t="s">
        <v>428</v>
      </c>
      <c r="B216" s="601" t="s">
        <v>429</v>
      </c>
      <c r="C216" s="590" t="s">
        <v>821</v>
      </c>
      <c r="D216" s="606" t="s">
        <v>340</v>
      </c>
      <c r="E216" s="624" t="s">
        <v>340</v>
      </c>
      <c r="F216" s="624" t="s">
        <v>340</v>
      </c>
      <c r="G216" s="624" t="s">
        <v>340</v>
      </c>
      <c r="H216" s="622" t="s">
        <v>340</v>
      </c>
      <c r="I216" s="211"/>
      <c r="J216" s="212"/>
      <c r="K216" s="212"/>
    </row>
    <row r="217" spans="1:11" s="208" customFormat="1" x14ac:dyDescent="0.2">
      <c r="A217" s="588" t="s">
        <v>430</v>
      </c>
      <c r="B217" s="601" t="s">
        <v>431</v>
      </c>
      <c r="C217" s="590" t="s">
        <v>821</v>
      </c>
      <c r="D217" s="606" t="s">
        <v>340</v>
      </c>
      <c r="E217" s="624" t="s">
        <v>340</v>
      </c>
      <c r="F217" s="624" t="s">
        <v>340</v>
      </c>
      <c r="G217" s="624" t="s">
        <v>340</v>
      </c>
      <c r="H217" s="622" t="s">
        <v>340</v>
      </c>
      <c r="I217" s="211"/>
      <c r="J217" s="212"/>
      <c r="K217" s="212"/>
    </row>
    <row r="218" spans="1:11" s="208" customFormat="1" x14ac:dyDescent="0.2">
      <c r="A218" s="588" t="s">
        <v>432</v>
      </c>
      <c r="B218" s="602" t="s">
        <v>433</v>
      </c>
      <c r="C218" s="590" t="s">
        <v>821</v>
      </c>
      <c r="D218" s="606" t="s">
        <v>340</v>
      </c>
      <c r="E218" s="624" t="s">
        <v>340</v>
      </c>
      <c r="F218" s="624" t="s">
        <v>340</v>
      </c>
      <c r="G218" s="624" t="s">
        <v>340</v>
      </c>
      <c r="H218" s="622" t="s">
        <v>340</v>
      </c>
      <c r="I218" s="211"/>
      <c r="J218" s="212"/>
      <c r="K218" s="212"/>
    </row>
    <row r="219" spans="1:11" s="208" customFormat="1" x14ac:dyDescent="0.2">
      <c r="A219" s="588" t="s">
        <v>434</v>
      </c>
      <c r="B219" s="602" t="s">
        <v>435</v>
      </c>
      <c r="C219" s="590" t="s">
        <v>821</v>
      </c>
      <c r="D219" s="606" t="s">
        <v>340</v>
      </c>
      <c r="E219" s="624" t="s">
        <v>340</v>
      </c>
      <c r="F219" s="624" t="s">
        <v>340</v>
      </c>
      <c r="G219" s="624" t="s">
        <v>340</v>
      </c>
      <c r="H219" s="622" t="s">
        <v>340</v>
      </c>
      <c r="I219" s="211"/>
      <c r="J219" s="212"/>
      <c r="K219" s="212"/>
    </row>
    <row r="220" spans="1:11" s="208" customFormat="1" x14ac:dyDescent="0.2">
      <c r="A220" s="588" t="s">
        <v>436</v>
      </c>
      <c r="B220" s="602" t="s">
        <v>242</v>
      </c>
      <c r="C220" s="590" t="s">
        <v>340</v>
      </c>
      <c r="D220" s="606" t="s">
        <v>340</v>
      </c>
      <c r="E220" s="624" t="s">
        <v>340</v>
      </c>
      <c r="F220" s="624" t="s">
        <v>340</v>
      </c>
      <c r="G220" s="624" t="s">
        <v>340</v>
      </c>
      <c r="H220" s="622" t="s">
        <v>340</v>
      </c>
      <c r="I220" s="211"/>
      <c r="J220" s="212"/>
      <c r="K220" s="212"/>
    </row>
    <row r="221" spans="1:11" s="208" customFormat="1" ht="22.5" x14ac:dyDescent="0.2">
      <c r="A221" s="588" t="s">
        <v>437</v>
      </c>
      <c r="B221" s="602" t="s">
        <v>438</v>
      </c>
      <c r="C221" s="590" t="s">
        <v>821</v>
      </c>
      <c r="D221" s="606" t="s">
        <v>340</v>
      </c>
      <c r="E221" s="624" t="s">
        <v>340</v>
      </c>
      <c r="F221" s="624" t="s">
        <v>340</v>
      </c>
      <c r="G221" s="624" t="s">
        <v>340</v>
      </c>
      <c r="H221" s="622" t="s">
        <v>340</v>
      </c>
      <c r="I221" s="211"/>
      <c r="J221" s="212"/>
      <c r="K221" s="212"/>
    </row>
    <row r="222" spans="1:11" s="208" customFormat="1" x14ac:dyDescent="0.2">
      <c r="A222" s="588" t="s">
        <v>439</v>
      </c>
      <c r="B222" s="623" t="s">
        <v>440</v>
      </c>
      <c r="C222" s="590" t="s">
        <v>821</v>
      </c>
      <c r="D222" s="591">
        <v>0</v>
      </c>
      <c r="E222" s="592">
        <v>0</v>
      </c>
      <c r="F222" s="592">
        <f>E222-D222</f>
        <v>0</v>
      </c>
      <c r="G222" s="592">
        <v>0</v>
      </c>
      <c r="H222" s="639"/>
      <c r="I222" s="211"/>
      <c r="J222" s="212"/>
      <c r="K222" s="212"/>
    </row>
    <row r="223" spans="1:11" s="208" customFormat="1" x14ac:dyDescent="0.2">
      <c r="A223" s="588" t="s">
        <v>441</v>
      </c>
      <c r="B223" s="602" t="s">
        <v>442</v>
      </c>
      <c r="C223" s="590" t="s">
        <v>821</v>
      </c>
      <c r="D223" s="591">
        <v>0</v>
      </c>
      <c r="E223" s="592">
        <v>0</v>
      </c>
      <c r="F223" s="592">
        <f>E223-D223</f>
        <v>0</v>
      </c>
      <c r="G223" s="592">
        <v>0</v>
      </c>
      <c r="H223" s="639"/>
      <c r="I223" s="211"/>
      <c r="J223" s="212"/>
      <c r="K223" s="212"/>
    </row>
    <row r="224" spans="1:11" s="208" customFormat="1" x14ac:dyDescent="0.2">
      <c r="A224" s="588" t="s">
        <v>443</v>
      </c>
      <c r="B224" s="602" t="s">
        <v>444</v>
      </c>
      <c r="C224" s="590" t="s">
        <v>821</v>
      </c>
      <c r="D224" s="606" t="s">
        <v>340</v>
      </c>
      <c r="E224" s="624" t="s">
        <v>340</v>
      </c>
      <c r="F224" s="624" t="s">
        <v>340</v>
      </c>
      <c r="G224" s="624" t="s">
        <v>340</v>
      </c>
      <c r="H224" s="622" t="s">
        <v>340</v>
      </c>
      <c r="I224" s="211"/>
      <c r="J224" s="212"/>
      <c r="K224" s="212"/>
    </row>
    <row r="225" spans="1:11" s="208" customFormat="1" x14ac:dyDescent="0.2">
      <c r="A225" s="588" t="s">
        <v>445</v>
      </c>
      <c r="B225" s="601" t="s">
        <v>446</v>
      </c>
      <c r="C225" s="590" t="s">
        <v>821</v>
      </c>
      <c r="D225" s="606" t="s">
        <v>340</v>
      </c>
      <c r="E225" s="624" t="s">
        <v>340</v>
      </c>
      <c r="F225" s="624" t="s">
        <v>340</v>
      </c>
      <c r="G225" s="624" t="s">
        <v>340</v>
      </c>
      <c r="H225" s="622" t="s">
        <v>340</v>
      </c>
      <c r="I225" s="211"/>
      <c r="J225" s="212"/>
      <c r="K225" s="212"/>
    </row>
    <row r="226" spans="1:11" s="208" customFormat="1" x14ac:dyDescent="0.2">
      <c r="A226" s="588" t="s">
        <v>447</v>
      </c>
      <c r="B226" s="601" t="s">
        <v>448</v>
      </c>
      <c r="C226" s="590" t="s">
        <v>821</v>
      </c>
      <c r="D226" s="606" t="s">
        <v>340</v>
      </c>
      <c r="E226" s="624" t="s">
        <v>340</v>
      </c>
      <c r="F226" s="624" t="s">
        <v>340</v>
      </c>
      <c r="G226" s="624" t="s">
        <v>340</v>
      </c>
      <c r="H226" s="622" t="s">
        <v>340</v>
      </c>
      <c r="I226" s="211"/>
      <c r="J226" s="212"/>
      <c r="K226" s="212"/>
    </row>
    <row r="227" spans="1:11" s="208" customFormat="1" x14ac:dyDescent="0.2">
      <c r="A227" s="588" t="s">
        <v>449</v>
      </c>
      <c r="B227" s="601" t="s">
        <v>450</v>
      </c>
      <c r="C227" s="590" t="s">
        <v>821</v>
      </c>
      <c r="D227" s="606" t="s">
        <v>340</v>
      </c>
      <c r="E227" s="624" t="s">
        <v>340</v>
      </c>
      <c r="F227" s="624" t="s">
        <v>340</v>
      </c>
      <c r="G227" s="624" t="s">
        <v>340</v>
      </c>
      <c r="H227" s="622" t="s">
        <v>340</v>
      </c>
      <c r="I227" s="211"/>
      <c r="J227" s="212"/>
      <c r="K227" s="212"/>
    </row>
    <row r="228" spans="1:11" s="208" customFormat="1" x14ac:dyDescent="0.2">
      <c r="A228" s="588" t="s">
        <v>451</v>
      </c>
      <c r="B228" s="602" t="s">
        <v>452</v>
      </c>
      <c r="C228" s="590" t="s">
        <v>821</v>
      </c>
      <c r="D228" s="606" t="s">
        <v>340</v>
      </c>
      <c r="E228" s="624" t="s">
        <v>340</v>
      </c>
      <c r="F228" s="624" t="s">
        <v>340</v>
      </c>
      <c r="G228" s="624" t="s">
        <v>340</v>
      </c>
      <c r="H228" s="622" t="s">
        <v>340</v>
      </c>
      <c r="I228" s="211"/>
      <c r="J228" s="212"/>
      <c r="K228" s="212"/>
    </row>
    <row r="229" spans="1:11" s="208" customFormat="1" x14ac:dyDescent="0.2">
      <c r="A229" s="588" t="s">
        <v>453</v>
      </c>
      <c r="B229" s="602" t="s">
        <v>454</v>
      </c>
      <c r="C229" s="590" t="s">
        <v>821</v>
      </c>
      <c r="D229" s="606" t="s">
        <v>340</v>
      </c>
      <c r="E229" s="624" t="s">
        <v>340</v>
      </c>
      <c r="F229" s="624" t="s">
        <v>340</v>
      </c>
      <c r="G229" s="624" t="s">
        <v>340</v>
      </c>
      <c r="H229" s="622" t="s">
        <v>340</v>
      </c>
      <c r="I229" s="211"/>
      <c r="J229" s="212"/>
      <c r="K229" s="212"/>
    </row>
    <row r="230" spans="1:11" s="208" customFormat="1" x14ac:dyDescent="0.2">
      <c r="A230" s="588" t="s">
        <v>455</v>
      </c>
      <c r="B230" s="601" t="s">
        <v>456</v>
      </c>
      <c r="C230" s="590" t="s">
        <v>821</v>
      </c>
      <c r="D230" s="606" t="s">
        <v>340</v>
      </c>
      <c r="E230" s="624" t="s">
        <v>340</v>
      </c>
      <c r="F230" s="624" t="s">
        <v>340</v>
      </c>
      <c r="G230" s="624" t="s">
        <v>340</v>
      </c>
      <c r="H230" s="622" t="s">
        <v>340</v>
      </c>
      <c r="I230" s="211"/>
      <c r="J230" s="212"/>
      <c r="K230" s="212"/>
    </row>
    <row r="231" spans="1:11" s="208" customFormat="1" x14ac:dyDescent="0.2">
      <c r="A231" s="588" t="s">
        <v>457</v>
      </c>
      <c r="B231" s="601" t="s">
        <v>458</v>
      </c>
      <c r="C231" s="590" t="s">
        <v>821</v>
      </c>
      <c r="D231" s="606" t="s">
        <v>340</v>
      </c>
      <c r="E231" s="624" t="s">
        <v>340</v>
      </c>
      <c r="F231" s="624" t="s">
        <v>340</v>
      </c>
      <c r="G231" s="624" t="s">
        <v>340</v>
      </c>
      <c r="H231" s="622" t="s">
        <v>340</v>
      </c>
      <c r="I231" s="211"/>
      <c r="J231" s="212"/>
      <c r="K231" s="212"/>
    </row>
    <row r="232" spans="1:11" s="208" customFormat="1" x14ac:dyDescent="0.2">
      <c r="A232" s="588" t="s">
        <v>459</v>
      </c>
      <c r="B232" s="602" t="s">
        <v>460</v>
      </c>
      <c r="C232" s="590" t="s">
        <v>821</v>
      </c>
      <c r="D232" s="606" t="s">
        <v>340</v>
      </c>
      <c r="E232" s="624" t="s">
        <v>340</v>
      </c>
      <c r="F232" s="624" t="s">
        <v>340</v>
      </c>
      <c r="G232" s="624" t="s">
        <v>340</v>
      </c>
      <c r="H232" s="622" t="s">
        <v>340</v>
      </c>
      <c r="I232" s="211"/>
      <c r="J232" s="212"/>
      <c r="K232" s="212"/>
    </row>
    <row r="233" spans="1:11" s="208" customFormat="1" x14ac:dyDescent="0.2">
      <c r="A233" s="588" t="s">
        <v>461</v>
      </c>
      <c r="B233" s="602" t="s">
        <v>462</v>
      </c>
      <c r="C233" s="590" t="s">
        <v>821</v>
      </c>
      <c r="D233" s="606" t="s">
        <v>340</v>
      </c>
      <c r="E233" s="624" t="s">
        <v>340</v>
      </c>
      <c r="F233" s="624" t="s">
        <v>340</v>
      </c>
      <c r="G233" s="624" t="s">
        <v>340</v>
      </c>
      <c r="H233" s="622" t="s">
        <v>340</v>
      </c>
      <c r="I233" s="211"/>
      <c r="J233" s="212"/>
      <c r="K233" s="212"/>
    </row>
    <row r="234" spans="1:11" s="208" customFormat="1" x14ac:dyDescent="0.2">
      <c r="A234" s="588" t="s">
        <v>463</v>
      </c>
      <c r="B234" s="602" t="s">
        <v>464</v>
      </c>
      <c r="C234" s="590" t="s">
        <v>821</v>
      </c>
      <c r="D234" s="606" t="s">
        <v>340</v>
      </c>
      <c r="E234" s="624" t="s">
        <v>340</v>
      </c>
      <c r="F234" s="624" t="s">
        <v>340</v>
      </c>
      <c r="G234" s="624" t="s">
        <v>340</v>
      </c>
      <c r="H234" s="622" t="s">
        <v>340</v>
      </c>
      <c r="I234" s="211"/>
      <c r="J234" s="212"/>
      <c r="K234" s="212"/>
    </row>
    <row r="235" spans="1:11" s="208" customFormat="1" x14ac:dyDescent="0.2">
      <c r="A235" s="588" t="s">
        <v>465</v>
      </c>
      <c r="B235" s="623" t="s">
        <v>466</v>
      </c>
      <c r="C235" s="590" t="s">
        <v>821</v>
      </c>
      <c r="D235" s="606">
        <v>0</v>
      </c>
      <c r="E235" s="606">
        <v>0</v>
      </c>
      <c r="F235" s="606">
        <v>0</v>
      </c>
      <c r="G235" s="606">
        <v>0</v>
      </c>
      <c r="H235" s="622" t="s">
        <v>340</v>
      </c>
      <c r="I235" s="211"/>
      <c r="J235" s="212"/>
      <c r="K235" s="212"/>
    </row>
    <row r="236" spans="1:11" s="208" customFormat="1" x14ac:dyDescent="0.2">
      <c r="A236" s="588" t="s">
        <v>467</v>
      </c>
      <c r="B236" s="602" t="s">
        <v>468</v>
      </c>
      <c r="C236" s="590" t="s">
        <v>821</v>
      </c>
      <c r="D236" s="606" t="s">
        <v>340</v>
      </c>
      <c r="E236" s="624" t="s">
        <v>340</v>
      </c>
      <c r="F236" s="624" t="s">
        <v>340</v>
      </c>
      <c r="G236" s="624" t="s">
        <v>340</v>
      </c>
      <c r="H236" s="622" t="s">
        <v>340</v>
      </c>
      <c r="I236" s="211"/>
      <c r="J236" s="212"/>
      <c r="K236" s="212"/>
    </row>
    <row r="237" spans="1:11" s="208" customFormat="1" x14ac:dyDescent="0.2">
      <c r="A237" s="588" t="s">
        <v>469</v>
      </c>
      <c r="B237" s="601" t="s">
        <v>446</v>
      </c>
      <c r="C237" s="590" t="s">
        <v>821</v>
      </c>
      <c r="D237" s="606" t="s">
        <v>340</v>
      </c>
      <c r="E237" s="624" t="s">
        <v>340</v>
      </c>
      <c r="F237" s="624" t="s">
        <v>340</v>
      </c>
      <c r="G237" s="624" t="s">
        <v>340</v>
      </c>
      <c r="H237" s="622" t="s">
        <v>340</v>
      </c>
      <c r="I237" s="211"/>
      <c r="J237" s="212"/>
      <c r="K237" s="212"/>
    </row>
    <row r="238" spans="1:11" s="208" customFormat="1" x14ac:dyDescent="0.2">
      <c r="A238" s="588" t="s">
        <v>470</v>
      </c>
      <c r="B238" s="601" t="s">
        <v>448</v>
      </c>
      <c r="C238" s="590" t="s">
        <v>821</v>
      </c>
      <c r="D238" s="606" t="s">
        <v>340</v>
      </c>
      <c r="E238" s="624" t="s">
        <v>340</v>
      </c>
      <c r="F238" s="624" t="s">
        <v>340</v>
      </c>
      <c r="G238" s="624" t="s">
        <v>340</v>
      </c>
      <c r="H238" s="622" t="s">
        <v>340</v>
      </c>
      <c r="I238" s="211"/>
      <c r="J238" s="212"/>
      <c r="K238" s="212"/>
    </row>
    <row r="239" spans="1:11" s="208" customFormat="1" x14ac:dyDescent="0.2">
      <c r="A239" s="588" t="s">
        <v>471</v>
      </c>
      <c r="B239" s="601" t="s">
        <v>450</v>
      </c>
      <c r="C239" s="590" t="s">
        <v>821</v>
      </c>
      <c r="D239" s="596">
        <v>0</v>
      </c>
      <c r="E239" s="640">
        <v>0</v>
      </c>
      <c r="F239" s="592">
        <f t="shared" ref="F239:F250" si="6">E239-D239</f>
        <v>0</v>
      </c>
      <c r="G239" s="593" t="s">
        <v>340</v>
      </c>
      <c r="H239" s="594" t="s">
        <v>340</v>
      </c>
      <c r="I239" s="211"/>
      <c r="J239" s="212"/>
      <c r="K239" s="212"/>
    </row>
    <row r="240" spans="1:11" s="208" customFormat="1" x14ac:dyDescent="0.2">
      <c r="A240" s="588" t="s">
        <v>472</v>
      </c>
      <c r="B240" s="602" t="s">
        <v>337</v>
      </c>
      <c r="C240" s="590" t="s">
        <v>821</v>
      </c>
      <c r="D240" s="596">
        <v>0</v>
      </c>
      <c r="E240" s="640">
        <v>0</v>
      </c>
      <c r="F240" s="592">
        <f t="shared" si="6"/>
        <v>0</v>
      </c>
      <c r="G240" s="593" t="s">
        <v>340</v>
      </c>
      <c r="H240" s="594" t="s">
        <v>340</v>
      </c>
      <c r="I240" s="211"/>
      <c r="J240" s="212"/>
      <c r="K240" s="212"/>
    </row>
    <row r="241" spans="1:11" s="208" customFormat="1" x14ac:dyDescent="0.2">
      <c r="A241" s="588" t="s">
        <v>473</v>
      </c>
      <c r="B241" s="602" t="s">
        <v>474</v>
      </c>
      <c r="C241" s="590" t="s">
        <v>821</v>
      </c>
      <c r="D241" s="596">
        <v>0</v>
      </c>
      <c r="E241" s="640">
        <v>0</v>
      </c>
      <c r="F241" s="592">
        <f t="shared" si="6"/>
        <v>0</v>
      </c>
      <c r="G241" s="593" t="s">
        <v>340</v>
      </c>
      <c r="H241" s="594" t="s">
        <v>340</v>
      </c>
      <c r="I241" s="211"/>
      <c r="J241" s="212"/>
      <c r="K241" s="212"/>
    </row>
    <row r="242" spans="1:11" s="208" customFormat="1" ht="22.5" x14ac:dyDescent="0.2">
      <c r="A242" s="588" t="s">
        <v>475</v>
      </c>
      <c r="B242" s="623" t="s">
        <v>476</v>
      </c>
      <c r="C242" s="590" t="s">
        <v>821</v>
      </c>
      <c r="D242" s="596">
        <f>D167-D185</f>
        <v>219.59540000000015</v>
      </c>
      <c r="E242" s="592">
        <f>E167-E185</f>
        <v>-74.440072467213099</v>
      </c>
      <c r="F242" s="592">
        <f t="shared" si="6"/>
        <v>-294.03547246721325</v>
      </c>
      <c r="G242" s="592">
        <f>F242/D242*100</f>
        <v>-133.89873943953882</v>
      </c>
      <c r="H242" s="622" t="s">
        <v>340</v>
      </c>
      <c r="I242" s="211"/>
      <c r="J242" s="212"/>
      <c r="K242" s="212"/>
    </row>
    <row r="243" spans="1:11" s="208" customFormat="1" ht="22.5" x14ac:dyDescent="0.2">
      <c r="A243" s="588" t="s">
        <v>477</v>
      </c>
      <c r="B243" s="623" t="s">
        <v>478</v>
      </c>
      <c r="C243" s="590" t="s">
        <v>821</v>
      </c>
      <c r="D243" s="596">
        <f>D203-D210</f>
        <v>0</v>
      </c>
      <c r="E243" s="592">
        <f>E203-E210</f>
        <v>0</v>
      </c>
      <c r="F243" s="592">
        <f t="shared" si="6"/>
        <v>0</v>
      </c>
      <c r="G243" s="592" t="e">
        <f>F243/D243*100</f>
        <v>#DIV/0!</v>
      </c>
      <c r="H243" s="622" t="s">
        <v>340</v>
      </c>
      <c r="I243" s="211"/>
      <c r="J243" s="212"/>
      <c r="K243" s="212"/>
    </row>
    <row r="244" spans="1:11" s="208" customFormat="1" x14ac:dyDescent="0.2">
      <c r="A244" s="588" t="s">
        <v>479</v>
      </c>
      <c r="B244" s="602" t="s">
        <v>480</v>
      </c>
      <c r="C244" s="590" t="s">
        <v>821</v>
      </c>
      <c r="D244" s="596">
        <v>0</v>
      </c>
      <c r="E244" s="642">
        <v>0</v>
      </c>
      <c r="F244" s="592">
        <f t="shared" si="6"/>
        <v>0</v>
      </c>
      <c r="G244" s="593" t="s">
        <v>340</v>
      </c>
      <c r="H244" s="594" t="s">
        <v>340</v>
      </c>
      <c r="I244" s="211"/>
      <c r="J244" s="212"/>
      <c r="K244" s="212"/>
    </row>
    <row r="245" spans="1:11" s="208" customFormat="1" x14ac:dyDescent="0.2">
      <c r="A245" s="588" t="s">
        <v>481</v>
      </c>
      <c r="B245" s="602" t="s">
        <v>482</v>
      </c>
      <c r="C245" s="590" t="s">
        <v>821</v>
      </c>
      <c r="D245" s="596">
        <v>0</v>
      </c>
      <c r="E245" s="642">
        <v>0</v>
      </c>
      <c r="F245" s="592">
        <f t="shared" si="6"/>
        <v>0</v>
      </c>
      <c r="G245" s="593" t="s">
        <v>340</v>
      </c>
      <c r="H245" s="594" t="s">
        <v>340</v>
      </c>
      <c r="I245" s="211"/>
      <c r="J245" s="212"/>
      <c r="K245" s="212"/>
    </row>
    <row r="246" spans="1:11" s="208" customFormat="1" ht="22.5" x14ac:dyDescent="0.2">
      <c r="A246" s="588" t="s">
        <v>483</v>
      </c>
      <c r="B246" s="623" t="s">
        <v>484</v>
      </c>
      <c r="C246" s="590" t="s">
        <v>821</v>
      </c>
      <c r="D246" s="596">
        <v>0</v>
      </c>
      <c r="E246" s="592">
        <v>0</v>
      </c>
      <c r="F246" s="592">
        <f t="shared" si="6"/>
        <v>0</v>
      </c>
      <c r="G246" s="592" t="s">
        <v>340</v>
      </c>
      <c r="H246" s="594" t="s">
        <v>340</v>
      </c>
      <c r="I246" s="211"/>
      <c r="J246" s="212"/>
      <c r="K246" s="212"/>
    </row>
    <row r="247" spans="1:11" s="208" customFormat="1" x14ac:dyDescent="0.2">
      <c r="A247" s="588" t="s">
        <v>485</v>
      </c>
      <c r="B247" s="602" t="s">
        <v>486</v>
      </c>
      <c r="C247" s="590" t="s">
        <v>821</v>
      </c>
      <c r="D247" s="596">
        <v>0</v>
      </c>
      <c r="E247" s="596">
        <v>0</v>
      </c>
      <c r="F247" s="592">
        <f t="shared" si="6"/>
        <v>0</v>
      </c>
      <c r="G247" s="593" t="s">
        <v>340</v>
      </c>
      <c r="H247" s="594" t="s">
        <v>340</v>
      </c>
      <c r="I247" s="211"/>
      <c r="J247" s="212"/>
      <c r="K247" s="212"/>
    </row>
    <row r="248" spans="1:11" s="208" customFormat="1" x14ac:dyDescent="0.2">
      <c r="A248" s="588" t="s">
        <v>487</v>
      </c>
      <c r="B248" s="602" t="s">
        <v>488</v>
      </c>
      <c r="C248" s="590" t="s">
        <v>821</v>
      </c>
      <c r="D248" s="596">
        <v>0</v>
      </c>
      <c r="E248" s="596">
        <v>0</v>
      </c>
      <c r="F248" s="592">
        <f t="shared" si="6"/>
        <v>0</v>
      </c>
      <c r="G248" s="593" t="s">
        <v>340</v>
      </c>
      <c r="H248" s="594" t="s">
        <v>340</v>
      </c>
      <c r="I248" s="211"/>
      <c r="J248" s="212"/>
      <c r="K248" s="212"/>
    </row>
    <row r="249" spans="1:11" s="208" customFormat="1" x14ac:dyDescent="0.2">
      <c r="A249" s="588" t="s">
        <v>489</v>
      </c>
      <c r="B249" s="623" t="s">
        <v>490</v>
      </c>
      <c r="C249" s="590" t="s">
        <v>821</v>
      </c>
      <c r="D249" s="596">
        <v>0</v>
      </c>
      <c r="E249" s="596">
        <v>0</v>
      </c>
      <c r="F249" s="592">
        <f t="shared" si="6"/>
        <v>0</v>
      </c>
      <c r="G249" s="593" t="s">
        <v>340</v>
      </c>
      <c r="H249" s="594" t="s">
        <v>340</v>
      </c>
      <c r="I249" s="211"/>
      <c r="J249" s="212"/>
      <c r="K249" s="212"/>
    </row>
    <row r="250" spans="1:11" s="208" customFormat="1" ht="22.5" x14ac:dyDescent="0.2">
      <c r="A250" s="588" t="s">
        <v>491</v>
      </c>
      <c r="B250" s="623" t="s">
        <v>492</v>
      </c>
      <c r="C250" s="590" t="s">
        <v>821</v>
      </c>
      <c r="D250" s="571">
        <f>D242+D243+D246+D249</f>
        <v>219.59540000000015</v>
      </c>
      <c r="E250" s="571">
        <f>E242+E243+E246+E249</f>
        <v>-74.440072467213099</v>
      </c>
      <c r="F250" s="592">
        <f t="shared" si="6"/>
        <v>-294.03547246721325</v>
      </c>
      <c r="G250" s="592">
        <f>F250/D250*100</f>
        <v>-133.89873943953882</v>
      </c>
      <c r="H250" s="622" t="s">
        <v>340</v>
      </c>
      <c r="I250" s="211"/>
      <c r="J250" s="212"/>
      <c r="K250" s="212"/>
    </row>
    <row r="251" spans="1:11" s="208" customFormat="1" x14ac:dyDescent="0.2">
      <c r="A251" s="588" t="s">
        <v>493</v>
      </c>
      <c r="B251" s="623" t="s">
        <v>494</v>
      </c>
      <c r="C251" s="590" t="s">
        <v>821</v>
      </c>
      <c r="D251" s="591" t="s">
        <v>340</v>
      </c>
      <c r="E251" s="640" t="s">
        <v>340</v>
      </c>
      <c r="F251" s="592" t="s">
        <v>340</v>
      </c>
      <c r="G251" s="592" t="s">
        <v>340</v>
      </c>
      <c r="H251" s="622" t="s">
        <v>340</v>
      </c>
      <c r="I251" s="211"/>
      <c r="J251" s="212"/>
      <c r="K251" s="212"/>
    </row>
    <row r="252" spans="1:11" s="208" customFormat="1" ht="12" thickBot="1" x14ac:dyDescent="0.25">
      <c r="A252" s="607" t="s">
        <v>495</v>
      </c>
      <c r="B252" s="643" t="s">
        <v>496</v>
      </c>
      <c r="C252" s="609" t="s">
        <v>821</v>
      </c>
      <c r="D252" s="610" t="s">
        <v>340</v>
      </c>
      <c r="E252" s="644" t="s">
        <v>340</v>
      </c>
      <c r="F252" s="611" t="s">
        <v>340</v>
      </c>
      <c r="G252" s="611" t="s">
        <v>340</v>
      </c>
      <c r="H252" s="645" t="s">
        <v>340</v>
      </c>
      <c r="I252" s="211"/>
      <c r="J252" s="212"/>
      <c r="K252" s="212"/>
    </row>
    <row r="253" spans="1:11" s="208" customFormat="1" x14ac:dyDescent="0.2">
      <c r="A253" s="582" t="s">
        <v>497</v>
      </c>
      <c r="B253" s="583" t="s">
        <v>242</v>
      </c>
      <c r="C253" s="584" t="s">
        <v>340</v>
      </c>
      <c r="D253" s="615">
        <v>0</v>
      </c>
      <c r="E253" s="646">
        <v>0</v>
      </c>
      <c r="F253" s="617"/>
      <c r="G253" s="617"/>
      <c r="H253" s="618" t="s">
        <v>340</v>
      </c>
      <c r="I253" s="211"/>
      <c r="J253" s="212"/>
      <c r="K253" s="212"/>
    </row>
    <row r="254" spans="1:11" s="208" customFormat="1" x14ac:dyDescent="0.2">
      <c r="A254" s="588" t="s">
        <v>498</v>
      </c>
      <c r="B254" s="602" t="s">
        <v>499</v>
      </c>
      <c r="C254" s="590" t="s">
        <v>821</v>
      </c>
      <c r="D254" s="591">
        <v>0</v>
      </c>
      <c r="E254" s="592">
        <v>133.04900000000001</v>
      </c>
      <c r="F254" s="592">
        <f>E254-D254</f>
        <v>133.04900000000001</v>
      </c>
      <c r="G254" s="592" t="e">
        <f>F254/D254*100</f>
        <v>#DIV/0!</v>
      </c>
      <c r="H254" s="594" t="s">
        <v>340</v>
      </c>
      <c r="I254" s="211"/>
      <c r="J254" s="212"/>
      <c r="K254" s="212"/>
    </row>
    <row r="255" spans="1:11" s="208" customFormat="1" ht="22.5" x14ac:dyDescent="0.2">
      <c r="A255" s="588" t="s">
        <v>500</v>
      </c>
      <c r="B255" s="601" t="s">
        <v>501</v>
      </c>
      <c r="C255" s="590" t="s">
        <v>821</v>
      </c>
      <c r="D255" s="591">
        <v>0</v>
      </c>
      <c r="E255" s="591">
        <v>0</v>
      </c>
      <c r="F255" s="592">
        <f t="shared" ref="F255:F317" si="7">E255-D255</f>
        <v>0</v>
      </c>
      <c r="G255" s="593" t="s">
        <v>340</v>
      </c>
      <c r="H255" s="594" t="s">
        <v>340</v>
      </c>
      <c r="I255" s="211"/>
      <c r="J255" s="212"/>
      <c r="K255" s="212"/>
    </row>
    <row r="256" spans="1:11" s="208" customFormat="1" x14ac:dyDescent="0.2">
      <c r="A256" s="588" t="s">
        <v>502</v>
      </c>
      <c r="B256" s="603" t="s">
        <v>503</v>
      </c>
      <c r="C256" s="590" t="s">
        <v>821</v>
      </c>
      <c r="D256" s="591">
        <v>0</v>
      </c>
      <c r="E256" s="591">
        <v>0</v>
      </c>
      <c r="F256" s="592">
        <f t="shared" si="7"/>
        <v>0</v>
      </c>
      <c r="G256" s="593" t="s">
        <v>340</v>
      </c>
      <c r="H256" s="594" t="s">
        <v>340</v>
      </c>
      <c r="I256" s="211"/>
      <c r="J256" s="212"/>
      <c r="K256" s="212"/>
    </row>
    <row r="257" spans="1:11" s="208" customFormat="1" ht="22.5" x14ac:dyDescent="0.2">
      <c r="A257" s="588" t="s">
        <v>504</v>
      </c>
      <c r="B257" s="603" t="s">
        <v>505</v>
      </c>
      <c r="C257" s="590" t="s">
        <v>821</v>
      </c>
      <c r="D257" s="591">
        <v>0</v>
      </c>
      <c r="E257" s="591">
        <v>0</v>
      </c>
      <c r="F257" s="592">
        <f t="shared" si="7"/>
        <v>0</v>
      </c>
      <c r="G257" s="593" t="s">
        <v>340</v>
      </c>
      <c r="H257" s="594" t="s">
        <v>340</v>
      </c>
      <c r="I257" s="211"/>
      <c r="J257" s="212"/>
      <c r="K257" s="212"/>
    </row>
    <row r="258" spans="1:11" s="208" customFormat="1" x14ac:dyDescent="0.2">
      <c r="A258" s="588" t="s">
        <v>506</v>
      </c>
      <c r="B258" s="604" t="s">
        <v>503</v>
      </c>
      <c r="C258" s="590" t="s">
        <v>821</v>
      </c>
      <c r="D258" s="591">
        <v>0</v>
      </c>
      <c r="E258" s="591">
        <v>0</v>
      </c>
      <c r="F258" s="592">
        <f t="shared" si="7"/>
        <v>0</v>
      </c>
      <c r="G258" s="593" t="s">
        <v>340</v>
      </c>
      <c r="H258" s="594" t="s">
        <v>340</v>
      </c>
      <c r="I258" s="211"/>
      <c r="J258" s="212"/>
      <c r="K258" s="212"/>
    </row>
    <row r="259" spans="1:11" s="208" customFormat="1" ht="22.5" x14ac:dyDescent="0.2">
      <c r="A259" s="588" t="s">
        <v>507</v>
      </c>
      <c r="B259" s="603" t="s">
        <v>173</v>
      </c>
      <c r="C259" s="590" t="s">
        <v>821</v>
      </c>
      <c r="D259" s="591">
        <v>0</v>
      </c>
      <c r="E259" s="591">
        <v>0</v>
      </c>
      <c r="F259" s="592">
        <f t="shared" si="7"/>
        <v>0</v>
      </c>
      <c r="G259" s="593" t="s">
        <v>340</v>
      </c>
      <c r="H259" s="594" t="s">
        <v>340</v>
      </c>
      <c r="I259" s="211"/>
      <c r="J259" s="212"/>
      <c r="K259" s="212"/>
    </row>
    <row r="260" spans="1:11" s="208" customFormat="1" x14ac:dyDescent="0.2">
      <c r="A260" s="588" t="s">
        <v>508</v>
      </c>
      <c r="B260" s="604" t="s">
        <v>503</v>
      </c>
      <c r="C260" s="590" t="s">
        <v>821</v>
      </c>
      <c r="D260" s="591">
        <v>0</v>
      </c>
      <c r="E260" s="591">
        <v>0</v>
      </c>
      <c r="F260" s="592">
        <f t="shared" si="7"/>
        <v>0</v>
      </c>
      <c r="G260" s="593" t="s">
        <v>340</v>
      </c>
      <c r="H260" s="594" t="s">
        <v>340</v>
      </c>
      <c r="I260" s="211"/>
      <c r="J260" s="212"/>
      <c r="K260" s="212"/>
    </row>
    <row r="261" spans="1:11" s="208" customFormat="1" ht="22.5" x14ac:dyDescent="0.2">
      <c r="A261" s="588" t="s">
        <v>509</v>
      </c>
      <c r="B261" s="603" t="s">
        <v>174</v>
      </c>
      <c r="C261" s="590" t="s">
        <v>821</v>
      </c>
      <c r="D261" s="591">
        <v>0</v>
      </c>
      <c r="E261" s="591">
        <v>0</v>
      </c>
      <c r="F261" s="592">
        <f t="shared" si="7"/>
        <v>0</v>
      </c>
      <c r="G261" s="593" t="s">
        <v>340</v>
      </c>
      <c r="H261" s="594" t="s">
        <v>340</v>
      </c>
      <c r="I261" s="211"/>
      <c r="J261" s="212"/>
      <c r="K261" s="212"/>
    </row>
    <row r="262" spans="1:11" s="208" customFormat="1" x14ac:dyDescent="0.2">
      <c r="A262" s="588" t="s">
        <v>510</v>
      </c>
      <c r="B262" s="604" t="s">
        <v>503</v>
      </c>
      <c r="C262" s="590" t="s">
        <v>821</v>
      </c>
      <c r="D262" s="591">
        <v>0</v>
      </c>
      <c r="E262" s="591">
        <v>0</v>
      </c>
      <c r="F262" s="592">
        <f t="shared" si="7"/>
        <v>0</v>
      </c>
      <c r="G262" s="593" t="s">
        <v>340</v>
      </c>
      <c r="H262" s="594" t="s">
        <v>340</v>
      </c>
      <c r="I262" s="211"/>
      <c r="J262" s="212"/>
      <c r="K262" s="212"/>
    </row>
    <row r="263" spans="1:11" s="208" customFormat="1" x14ac:dyDescent="0.2">
      <c r="A263" s="588" t="s">
        <v>511</v>
      </c>
      <c r="B263" s="601" t="s">
        <v>512</v>
      </c>
      <c r="C263" s="590" t="s">
        <v>821</v>
      </c>
      <c r="D263" s="591">
        <v>0</v>
      </c>
      <c r="E263" s="591">
        <v>0</v>
      </c>
      <c r="F263" s="592">
        <f t="shared" si="7"/>
        <v>0</v>
      </c>
      <c r="G263" s="593" t="s">
        <v>340</v>
      </c>
      <c r="H263" s="594" t="s">
        <v>340</v>
      </c>
      <c r="I263" s="211"/>
      <c r="J263" s="212"/>
      <c r="K263" s="212"/>
    </row>
    <row r="264" spans="1:11" s="208" customFormat="1" x14ac:dyDescent="0.2">
      <c r="A264" s="588" t="s">
        <v>513</v>
      </c>
      <c r="B264" s="603" t="s">
        <v>503</v>
      </c>
      <c r="C264" s="590" t="s">
        <v>821</v>
      </c>
      <c r="D264" s="591">
        <v>0</v>
      </c>
      <c r="E264" s="591">
        <v>0</v>
      </c>
      <c r="F264" s="592">
        <f t="shared" si="7"/>
        <v>0</v>
      </c>
      <c r="G264" s="593" t="s">
        <v>340</v>
      </c>
      <c r="H264" s="594" t="s">
        <v>340</v>
      </c>
      <c r="I264" s="211"/>
      <c r="J264" s="212"/>
      <c r="K264" s="212"/>
    </row>
    <row r="265" spans="1:11" s="208" customFormat="1" x14ac:dyDescent="0.2">
      <c r="A265" s="588" t="s">
        <v>514</v>
      </c>
      <c r="B265" s="600" t="s">
        <v>88</v>
      </c>
      <c r="C265" s="590" t="s">
        <v>821</v>
      </c>
      <c r="D265" s="591">
        <f>D254</f>
        <v>0</v>
      </c>
      <c r="E265" s="591">
        <f>E254</f>
        <v>133.04900000000001</v>
      </c>
      <c r="F265" s="592">
        <f t="shared" si="7"/>
        <v>133.04900000000001</v>
      </c>
      <c r="G265" s="592" t="e">
        <f>F265/D265*100</f>
        <v>#DIV/0!</v>
      </c>
      <c r="H265" s="594" t="s">
        <v>340</v>
      </c>
      <c r="I265" s="211"/>
      <c r="J265" s="212"/>
      <c r="K265" s="212"/>
    </row>
    <row r="266" spans="1:11" s="208" customFormat="1" x14ac:dyDescent="0.2">
      <c r="A266" s="588" t="s">
        <v>515</v>
      </c>
      <c r="B266" s="603" t="s">
        <v>503</v>
      </c>
      <c r="C266" s="590" t="s">
        <v>821</v>
      </c>
      <c r="D266" s="591">
        <v>0</v>
      </c>
      <c r="E266" s="591">
        <v>0</v>
      </c>
      <c r="F266" s="592">
        <f t="shared" si="7"/>
        <v>0</v>
      </c>
      <c r="G266" s="593" t="s">
        <v>340</v>
      </c>
      <c r="H266" s="594" t="s">
        <v>340</v>
      </c>
      <c r="I266" s="211"/>
      <c r="J266" s="212"/>
      <c r="K266" s="212"/>
    </row>
    <row r="267" spans="1:11" s="208" customFormat="1" x14ac:dyDescent="0.2">
      <c r="A267" s="588" t="s">
        <v>516</v>
      </c>
      <c r="B267" s="600" t="s">
        <v>517</v>
      </c>
      <c r="C267" s="590" t="s">
        <v>821</v>
      </c>
      <c r="D267" s="591">
        <v>0</v>
      </c>
      <c r="E267" s="591">
        <v>0</v>
      </c>
      <c r="F267" s="592">
        <f t="shared" si="7"/>
        <v>0</v>
      </c>
      <c r="G267" s="593" t="s">
        <v>340</v>
      </c>
      <c r="H267" s="594" t="s">
        <v>340</v>
      </c>
      <c r="I267" s="211"/>
      <c r="J267" s="212"/>
      <c r="K267" s="212"/>
    </row>
    <row r="268" spans="1:11" s="208" customFormat="1" x14ac:dyDescent="0.2">
      <c r="A268" s="588" t="s">
        <v>518</v>
      </c>
      <c r="B268" s="603" t="s">
        <v>503</v>
      </c>
      <c r="C268" s="590" t="s">
        <v>821</v>
      </c>
      <c r="D268" s="591">
        <v>0</v>
      </c>
      <c r="E268" s="591">
        <v>0</v>
      </c>
      <c r="F268" s="592">
        <f t="shared" si="7"/>
        <v>0</v>
      </c>
      <c r="G268" s="593" t="s">
        <v>340</v>
      </c>
      <c r="H268" s="594" t="s">
        <v>340</v>
      </c>
      <c r="I268" s="211"/>
      <c r="J268" s="212"/>
      <c r="K268" s="212"/>
    </row>
    <row r="269" spans="1:11" s="208" customFormat="1" x14ac:dyDescent="0.2">
      <c r="A269" s="588" t="s">
        <v>519</v>
      </c>
      <c r="B269" s="600" t="s">
        <v>520</v>
      </c>
      <c r="C269" s="590" t="s">
        <v>821</v>
      </c>
      <c r="D269" s="591">
        <v>0</v>
      </c>
      <c r="E269" s="591">
        <v>0</v>
      </c>
      <c r="F269" s="592">
        <f t="shared" si="7"/>
        <v>0</v>
      </c>
      <c r="G269" s="593" t="s">
        <v>340</v>
      </c>
      <c r="H269" s="594" t="s">
        <v>340</v>
      </c>
      <c r="I269" s="211"/>
      <c r="J269" s="212"/>
      <c r="K269" s="212"/>
    </row>
    <row r="270" spans="1:11" s="208" customFormat="1" x14ac:dyDescent="0.2">
      <c r="A270" s="588" t="s">
        <v>521</v>
      </c>
      <c r="B270" s="603" t="s">
        <v>503</v>
      </c>
      <c r="C270" s="590" t="s">
        <v>821</v>
      </c>
      <c r="D270" s="591">
        <v>0</v>
      </c>
      <c r="E270" s="591">
        <v>0</v>
      </c>
      <c r="F270" s="592">
        <f t="shared" si="7"/>
        <v>0</v>
      </c>
      <c r="G270" s="593" t="s">
        <v>340</v>
      </c>
      <c r="H270" s="594" t="s">
        <v>340</v>
      </c>
      <c r="I270" s="211"/>
      <c r="J270" s="212"/>
      <c r="K270" s="212"/>
    </row>
    <row r="271" spans="1:11" s="208" customFormat="1" x14ac:dyDescent="0.2">
      <c r="A271" s="588" t="s">
        <v>522</v>
      </c>
      <c r="B271" s="600" t="s">
        <v>90</v>
      </c>
      <c r="C271" s="590" t="s">
        <v>821</v>
      </c>
      <c r="D271" s="591">
        <v>0</v>
      </c>
      <c r="E271" s="591">
        <v>0</v>
      </c>
      <c r="F271" s="592">
        <f t="shared" si="7"/>
        <v>0</v>
      </c>
      <c r="G271" s="593" t="s">
        <v>340</v>
      </c>
      <c r="H271" s="594" t="s">
        <v>340</v>
      </c>
      <c r="I271" s="211"/>
      <c r="J271" s="212"/>
      <c r="K271" s="212"/>
    </row>
    <row r="272" spans="1:11" s="208" customFormat="1" x14ac:dyDescent="0.2">
      <c r="A272" s="588" t="s">
        <v>523</v>
      </c>
      <c r="B272" s="603" t="s">
        <v>503</v>
      </c>
      <c r="C272" s="590" t="s">
        <v>821</v>
      </c>
      <c r="D272" s="591">
        <v>0</v>
      </c>
      <c r="E272" s="591">
        <v>0</v>
      </c>
      <c r="F272" s="592">
        <f t="shared" si="7"/>
        <v>0</v>
      </c>
      <c r="G272" s="593" t="s">
        <v>340</v>
      </c>
      <c r="H272" s="594" t="s">
        <v>340</v>
      </c>
      <c r="I272" s="211"/>
      <c r="J272" s="212"/>
      <c r="K272" s="212"/>
    </row>
    <row r="273" spans="1:11" s="208" customFormat="1" x14ac:dyDescent="0.2">
      <c r="A273" s="588" t="s">
        <v>522</v>
      </c>
      <c r="B273" s="600" t="s">
        <v>524</v>
      </c>
      <c r="C273" s="590" t="s">
        <v>821</v>
      </c>
      <c r="D273" s="591">
        <v>0</v>
      </c>
      <c r="E273" s="591">
        <v>0</v>
      </c>
      <c r="F273" s="592">
        <f t="shared" si="7"/>
        <v>0</v>
      </c>
      <c r="G273" s="593" t="s">
        <v>340</v>
      </c>
      <c r="H273" s="594" t="s">
        <v>340</v>
      </c>
      <c r="I273" s="211"/>
      <c r="J273" s="212"/>
      <c r="K273" s="212"/>
    </row>
    <row r="274" spans="1:11" s="208" customFormat="1" x14ac:dyDescent="0.2">
      <c r="A274" s="588" t="s">
        <v>525</v>
      </c>
      <c r="B274" s="603" t="s">
        <v>503</v>
      </c>
      <c r="C274" s="590" t="s">
        <v>821</v>
      </c>
      <c r="D274" s="591">
        <v>0</v>
      </c>
      <c r="E274" s="591">
        <v>0</v>
      </c>
      <c r="F274" s="592">
        <f t="shared" si="7"/>
        <v>0</v>
      </c>
      <c r="G274" s="593" t="s">
        <v>340</v>
      </c>
      <c r="H274" s="594" t="s">
        <v>340</v>
      </c>
      <c r="I274" s="211"/>
      <c r="J274" s="212"/>
      <c r="K274" s="212"/>
    </row>
    <row r="275" spans="1:11" s="208" customFormat="1" ht="22.5" x14ac:dyDescent="0.2">
      <c r="A275" s="588" t="s">
        <v>526</v>
      </c>
      <c r="B275" s="601" t="s">
        <v>527</v>
      </c>
      <c r="C275" s="590" t="s">
        <v>821</v>
      </c>
      <c r="D275" s="591">
        <v>0</v>
      </c>
      <c r="E275" s="591">
        <v>0</v>
      </c>
      <c r="F275" s="592">
        <f t="shared" si="7"/>
        <v>0</v>
      </c>
      <c r="G275" s="593" t="s">
        <v>340</v>
      </c>
      <c r="H275" s="594" t="s">
        <v>340</v>
      </c>
      <c r="I275" s="211"/>
      <c r="J275" s="212"/>
      <c r="K275" s="212"/>
    </row>
    <row r="276" spans="1:11" s="208" customFormat="1" x14ac:dyDescent="0.2">
      <c r="A276" s="588" t="s">
        <v>528</v>
      </c>
      <c r="B276" s="603" t="s">
        <v>503</v>
      </c>
      <c r="C276" s="590" t="s">
        <v>821</v>
      </c>
      <c r="D276" s="591">
        <v>0</v>
      </c>
      <c r="E276" s="591">
        <v>0</v>
      </c>
      <c r="F276" s="592">
        <f t="shared" si="7"/>
        <v>0</v>
      </c>
      <c r="G276" s="593" t="s">
        <v>340</v>
      </c>
      <c r="H276" s="594" t="s">
        <v>340</v>
      </c>
      <c r="I276" s="211"/>
      <c r="J276" s="212"/>
      <c r="K276" s="212"/>
    </row>
    <row r="277" spans="1:11" s="208" customFormat="1" x14ac:dyDescent="0.2">
      <c r="A277" s="588" t="s">
        <v>529</v>
      </c>
      <c r="B277" s="603" t="s">
        <v>95</v>
      </c>
      <c r="C277" s="590" t="s">
        <v>821</v>
      </c>
      <c r="D277" s="591">
        <v>0</v>
      </c>
      <c r="E277" s="591">
        <v>0</v>
      </c>
      <c r="F277" s="592">
        <f t="shared" si="7"/>
        <v>0</v>
      </c>
      <c r="G277" s="593" t="s">
        <v>340</v>
      </c>
      <c r="H277" s="594" t="s">
        <v>340</v>
      </c>
      <c r="I277" s="211"/>
      <c r="J277" s="212"/>
      <c r="K277" s="212"/>
    </row>
    <row r="278" spans="1:11" s="208" customFormat="1" x14ac:dyDescent="0.2">
      <c r="A278" s="588" t="s">
        <v>530</v>
      </c>
      <c r="B278" s="604" t="s">
        <v>503</v>
      </c>
      <c r="C278" s="590" t="s">
        <v>821</v>
      </c>
      <c r="D278" s="591">
        <v>0</v>
      </c>
      <c r="E278" s="591">
        <v>0</v>
      </c>
      <c r="F278" s="592">
        <f t="shared" si="7"/>
        <v>0</v>
      </c>
      <c r="G278" s="593" t="s">
        <v>340</v>
      </c>
      <c r="H278" s="594" t="s">
        <v>340</v>
      </c>
      <c r="I278" s="211"/>
      <c r="J278" s="212"/>
      <c r="K278" s="212"/>
    </row>
    <row r="279" spans="1:11" s="208" customFormat="1" x14ac:dyDescent="0.2">
      <c r="A279" s="588" t="s">
        <v>531</v>
      </c>
      <c r="B279" s="603" t="s">
        <v>96</v>
      </c>
      <c r="C279" s="590" t="s">
        <v>821</v>
      </c>
      <c r="D279" s="591">
        <v>0</v>
      </c>
      <c r="E279" s="591">
        <v>0</v>
      </c>
      <c r="F279" s="592">
        <f t="shared" si="7"/>
        <v>0</v>
      </c>
      <c r="G279" s="593" t="s">
        <v>340</v>
      </c>
      <c r="H279" s="594" t="s">
        <v>340</v>
      </c>
      <c r="I279" s="211"/>
      <c r="J279" s="212"/>
      <c r="K279" s="212"/>
    </row>
    <row r="280" spans="1:11" s="208" customFormat="1" x14ac:dyDescent="0.2">
      <c r="A280" s="588" t="s">
        <v>532</v>
      </c>
      <c r="B280" s="604" t="s">
        <v>503</v>
      </c>
      <c r="C280" s="590" t="s">
        <v>821</v>
      </c>
      <c r="D280" s="591">
        <v>0</v>
      </c>
      <c r="E280" s="591">
        <v>0</v>
      </c>
      <c r="F280" s="592">
        <f t="shared" si="7"/>
        <v>0</v>
      </c>
      <c r="G280" s="593" t="s">
        <v>340</v>
      </c>
      <c r="H280" s="594" t="s">
        <v>340</v>
      </c>
      <c r="I280" s="211"/>
      <c r="J280" s="212"/>
      <c r="K280" s="212"/>
    </row>
    <row r="281" spans="1:11" s="208" customFormat="1" x14ac:dyDescent="0.2">
      <c r="A281" s="588" t="s">
        <v>533</v>
      </c>
      <c r="B281" s="601" t="s">
        <v>534</v>
      </c>
      <c r="C281" s="590" t="s">
        <v>821</v>
      </c>
      <c r="D281" s="591">
        <v>0</v>
      </c>
      <c r="E281" s="591">
        <v>0</v>
      </c>
      <c r="F281" s="592">
        <f t="shared" si="7"/>
        <v>0</v>
      </c>
      <c r="G281" s="593" t="s">
        <v>340</v>
      </c>
      <c r="H281" s="594" t="s">
        <v>340</v>
      </c>
      <c r="I281" s="211"/>
      <c r="J281" s="212"/>
      <c r="K281" s="212"/>
    </row>
    <row r="282" spans="1:11" s="208" customFormat="1" x14ac:dyDescent="0.2">
      <c r="A282" s="588" t="s">
        <v>535</v>
      </c>
      <c r="B282" s="603" t="s">
        <v>503</v>
      </c>
      <c r="C282" s="590" t="s">
        <v>821</v>
      </c>
      <c r="D282" s="591">
        <v>0</v>
      </c>
      <c r="E282" s="591">
        <v>0</v>
      </c>
      <c r="F282" s="592">
        <f t="shared" si="7"/>
        <v>0</v>
      </c>
      <c r="G282" s="593" t="s">
        <v>340</v>
      </c>
      <c r="H282" s="594" t="s">
        <v>340</v>
      </c>
      <c r="I282" s="211"/>
      <c r="J282" s="212"/>
      <c r="K282" s="212"/>
    </row>
    <row r="283" spans="1:11" s="208" customFormat="1" x14ac:dyDescent="0.2">
      <c r="A283" s="588" t="s">
        <v>536</v>
      </c>
      <c r="B283" s="602" t="s">
        <v>537</v>
      </c>
      <c r="C283" s="590" t="s">
        <v>821</v>
      </c>
      <c r="D283" s="591">
        <v>0</v>
      </c>
      <c r="E283" s="592">
        <v>432.76</v>
      </c>
      <c r="F283" s="592">
        <f t="shared" si="7"/>
        <v>432.76</v>
      </c>
      <c r="G283" s="592" t="e">
        <f>F283/D283*100</f>
        <v>#DIV/0!</v>
      </c>
      <c r="H283" s="594" t="s">
        <v>340</v>
      </c>
      <c r="I283" s="211"/>
      <c r="J283" s="212"/>
      <c r="K283" s="212"/>
    </row>
    <row r="284" spans="1:11" s="208" customFormat="1" x14ac:dyDescent="0.2">
      <c r="A284" s="588" t="s">
        <v>538</v>
      </c>
      <c r="B284" s="601" t="s">
        <v>539</v>
      </c>
      <c r="C284" s="590" t="s">
        <v>821</v>
      </c>
      <c r="D284" s="591">
        <v>0</v>
      </c>
      <c r="E284" s="591">
        <v>0</v>
      </c>
      <c r="F284" s="592">
        <f t="shared" si="7"/>
        <v>0</v>
      </c>
      <c r="G284" s="593" t="s">
        <v>340</v>
      </c>
      <c r="H284" s="594" t="s">
        <v>340</v>
      </c>
      <c r="I284" s="211"/>
      <c r="J284" s="212"/>
      <c r="K284" s="212"/>
    </row>
    <row r="285" spans="1:11" s="208" customFormat="1" x14ac:dyDescent="0.2">
      <c r="A285" s="588" t="s">
        <v>540</v>
      </c>
      <c r="B285" s="603" t="s">
        <v>503</v>
      </c>
      <c r="C285" s="590" t="s">
        <v>821</v>
      </c>
      <c r="D285" s="591">
        <v>0</v>
      </c>
      <c r="E285" s="591">
        <v>0</v>
      </c>
      <c r="F285" s="592">
        <f t="shared" si="7"/>
        <v>0</v>
      </c>
      <c r="G285" s="593" t="s">
        <v>340</v>
      </c>
      <c r="H285" s="594" t="s">
        <v>340</v>
      </c>
      <c r="I285" s="211"/>
      <c r="J285" s="212"/>
      <c r="K285" s="212"/>
    </row>
    <row r="286" spans="1:11" s="208" customFormat="1" x14ac:dyDescent="0.2">
      <c r="A286" s="588" t="s">
        <v>541</v>
      </c>
      <c r="B286" s="601" t="s">
        <v>542</v>
      </c>
      <c r="C286" s="590" t="s">
        <v>821</v>
      </c>
      <c r="D286" s="591">
        <v>0</v>
      </c>
      <c r="E286" s="591">
        <v>0</v>
      </c>
      <c r="F286" s="592">
        <f t="shared" si="7"/>
        <v>0</v>
      </c>
      <c r="G286" s="593" t="s">
        <v>340</v>
      </c>
      <c r="H286" s="594" t="s">
        <v>340</v>
      </c>
      <c r="I286" s="211"/>
      <c r="J286" s="212"/>
      <c r="K286" s="212"/>
    </row>
    <row r="287" spans="1:11" s="208" customFormat="1" x14ac:dyDescent="0.2">
      <c r="A287" s="588" t="s">
        <v>543</v>
      </c>
      <c r="B287" s="603" t="s">
        <v>375</v>
      </c>
      <c r="C287" s="590" t="s">
        <v>821</v>
      </c>
      <c r="D287" s="591">
        <v>0</v>
      </c>
      <c r="E287" s="591">
        <v>0</v>
      </c>
      <c r="F287" s="592">
        <f t="shared" si="7"/>
        <v>0</v>
      </c>
      <c r="G287" s="593" t="s">
        <v>340</v>
      </c>
      <c r="H287" s="594" t="s">
        <v>340</v>
      </c>
      <c r="I287" s="211"/>
      <c r="J287" s="212"/>
      <c r="K287" s="212"/>
    </row>
    <row r="288" spans="1:11" s="208" customFormat="1" x14ac:dyDescent="0.2">
      <c r="A288" s="588" t="s">
        <v>544</v>
      </c>
      <c r="B288" s="604" t="s">
        <v>503</v>
      </c>
      <c r="C288" s="590" t="s">
        <v>821</v>
      </c>
      <c r="D288" s="591">
        <v>0</v>
      </c>
      <c r="E288" s="591">
        <v>0</v>
      </c>
      <c r="F288" s="592">
        <f t="shared" si="7"/>
        <v>0</v>
      </c>
      <c r="G288" s="593" t="s">
        <v>340</v>
      </c>
      <c r="H288" s="594" t="s">
        <v>340</v>
      </c>
      <c r="I288" s="211"/>
      <c r="J288" s="212"/>
      <c r="K288" s="212"/>
    </row>
    <row r="289" spans="1:11" s="208" customFormat="1" x14ac:dyDescent="0.2">
      <c r="A289" s="588" t="s">
        <v>545</v>
      </c>
      <c r="B289" s="603" t="s">
        <v>546</v>
      </c>
      <c r="C289" s="590" t="s">
        <v>821</v>
      </c>
      <c r="D289" s="606">
        <v>0</v>
      </c>
      <c r="E289" s="606">
        <v>0</v>
      </c>
      <c r="F289" s="592">
        <f t="shared" si="7"/>
        <v>0</v>
      </c>
      <c r="G289" s="593" t="s">
        <v>340</v>
      </c>
      <c r="H289" s="594" t="s">
        <v>340</v>
      </c>
      <c r="I289" s="211"/>
      <c r="J289" s="212"/>
      <c r="K289" s="212"/>
    </row>
    <row r="290" spans="1:11" s="208" customFormat="1" x14ac:dyDescent="0.2">
      <c r="A290" s="588" t="s">
        <v>547</v>
      </c>
      <c r="B290" s="604" t="s">
        <v>503</v>
      </c>
      <c r="C290" s="590" t="s">
        <v>821</v>
      </c>
      <c r="D290" s="591">
        <v>0</v>
      </c>
      <c r="E290" s="591">
        <v>0</v>
      </c>
      <c r="F290" s="592">
        <f t="shared" si="7"/>
        <v>0</v>
      </c>
      <c r="G290" s="593" t="s">
        <v>340</v>
      </c>
      <c r="H290" s="594" t="s">
        <v>340</v>
      </c>
      <c r="I290" s="211"/>
      <c r="J290" s="212"/>
      <c r="K290" s="212"/>
    </row>
    <row r="291" spans="1:11" s="208" customFormat="1" ht="22.5" x14ac:dyDescent="0.2">
      <c r="A291" s="588" t="s">
        <v>548</v>
      </c>
      <c r="B291" s="601" t="s">
        <v>549</v>
      </c>
      <c r="C291" s="590" t="s">
        <v>821</v>
      </c>
      <c r="D291" s="591">
        <v>0</v>
      </c>
      <c r="E291" s="591">
        <v>0</v>
      </c>
      <c r="F291" s="592">
        <f t="shared" si="7"/>
        <v>0</v>
      </c>
      <c r="G291" s="593" t="s">
        <v>340</v>
      </c>
      <c r="H291" s="594" t="s">
        <v>340</v>
      </c>
      <c r="I291" s="211"/>
      <c r="J291" s="212"/>
      <c r="K291" s="212"/>
    </row>
    <row r="292" spans="1:11" s="208" customFormat="1" x14ac:dyDescent="0.2">
      <c r="A292" s="588" t="s">
        <v>550</v>
      </c>
      <c r="B292" s="603" t="s">
        <v>503</v>
      </c>
      <c r="C292" s="590" t="s">
        <v>821</v>
      </c>
      <c r="D292" s="591">
        <v>0</v>
      </c>
      <c r="E292" s="591">
        <v>0</v>
      </c>
      <c r="F292" s="592">
        <f t="shared" si="7"/>
        <v>0</v>
      </c>
      <c r="G292" s="593" t="s">
        <v>340</v>
      </c>
      <c r="H292" s="594" t="s">
        <v>340</v>
      </c>
      <c r="I292" s="211"/>
      <c r="J292" s="212"/>
      <c r="K292" s="212"/>
    </row>
    <row r="293" spans="1:11" s="208" customFormat="1" x14ac:dyDescent="0.2">
      <c r="A293" s="588" t="s">
        <v>551</v>
      </c>
      <c r="B293" s="601" t="s">
        <v>552</v>
      </c>
      <c r="C293" s="590" t="s">
        <v>821</v>
      </c>
      <c r="D293" s="591">
        <v>0</v>
      </c>
      <c r="E293" s="591">
        <v>0</v>
      </c>
      <c r="F293" s="592">
        <f t="shared" si="7"/>
        <v>0</v>
      </c>
      <c r="G293" s="593" t="s">
        <v>340</v>
      </c>
      <c r="H293" s="594" t="s">
        <v>340</v>
      </c>
      <c r="I293" s="211"/>
      <c r="J293" s="212"/>
      <c r="K293" s="212"/>
    </row>
    <row r="294" spans="1:11" s="208" customFormat="1" x14ac:dyDescent="0.2">
      <c r="A294" s="588" t="s">
        <v>553</v>
      </c>
      <c r="B294" s="603" t="s">
        <v>503</v>
      </c>
      <c r="C294" s="590" t="s">
        <v>821</v>
      </c>
      <c r="D294" s="591">
        <v>0</v>
      </c>
      <c r="E294" s="591">
        <v>0</v>
      </c>
      <c r="F294" s="592">
        <f t="shared" si="7"/>
        <v>0</v>
      </c>
      <c r="G294" s="593" t="s">
        <v>340</v>
      </c>
      <c r="H294" s="594" t="s">
        <v>340</v>
      </c>
      <c r="I294" s="211"/>
      <c r="J294" s="212"/>
      <c r="K294" s="212"/>
    </row>
    <row r="295" spans="1:11" s="208" customFormat="1" x14ac:dyDescent="0.2">
      <c r="A295" s="588" t="s">
        <v>554</v>
      </c>
      <c r="B295" s="601" t="s">
        <v>555</v>
      </c>
      <c r="C295" s="590" t="s">
        <v>821</v>
      </c>
      <c r="D295" s="591">
        <v>0</v>
      </c>
      <c r="E295" s="591">
        <v>0</v>
      </c>
      <c r="F295" s="592">
        <f t="shared" si="7"/>
        <v>0</v>
      </c>
      <c r="G295" s="593" t="s">
        <v>340</v>
      </c>
      <c r="H295" s="594" t="s">
        <v>340</v>
      </c>
      <c r="I295" s="211"/>
      <c r="J295" s="212"/>
      <c r="K295" s="212"/>
    </row>
    <row r="296" spans="1:11" s="208" customFormat="1" x14ac:dyDescent="0.2">
      <c r="A296" s="588" t="s">
        <v>556</v>
      </c>
      <c r="B296" s="603" t="s">
        <v>503</v>
      </c>
      <c r="C296" s="590" t="s">
        <v>821</v>
      </c>
      <c r="D296" s="591">
        <v>0</v>
      </c>
      <c r="E296" s="591">
        <v>0</v>
      </c>
      <c r="F296" s="592">
        <f t="shared" si="7"/>
        <v>0</v>
      </c>
      <c r="G296" s="593" t="s">
        <v>340</v>
      </c>
      <c r="H296" s="594" t="s">
        <v>340</v>
      </c>
      <c r="I296" s="211"/>
      <c r="J296" s="212"/>
      <c r="K296" s="212"/>
    </row>
    <row r="297" spans="1:11" s="208" customFormat="1" x14ac:dyDescent="0.2">
      <c r="A297" s="588" t="s">
        <v>557</v>
      </c>
      <c r="B297" s="601" t="s">
        <v>558</v>
      </c>
      <c r="C297" s="590" t="s">
        <v>821</v>
      </c>
      <c r="D297" s="591">
        <v>0</v>
      </c>
      <c r="E297" s="591">
        <v>0</v>
      </c>
      <c r="F297" s="592">
        <f t="shared" si="7"/>
        <v>0</v>
      </c>
      <c r="G297" s="593" t="s">
        <v>340</v>
      </c>
      <c r="H297" s="594" t="s">
        <v>340</v>
      </c>
      <c r="I297" s="211"/>
      <c r="J297" s="212"/>
      <c r="K297" s="212"/>
    </row>
    <row r="298" spans="1:11" s="208" customFormat="1" x14ac:dyDescent="0.2">
      <c r="A298" s="588" t="s">
        <v>559</v>
      </c>
      <c r="B298" s="603" t="s">
        <v>503</v>
      </c>
      <c r="C298" s="590" t="s">
        <v>821</v>
      </c>
      <c r="D298" s="591">
        <v>0</v>
      </c>
      <c r="E298" s="591">
        <v>0</v>
      </c>
      <c r="F298" s="592">
        <f t="shared" si="7"/>
        <v>0</v>
      </c>
      <c r="G298" s="593" t="s">
        <v>340</v>
      </c>
      <c r="H298" s="594" t="s">
        <v>340</v>
      </c>
      <c r="I298" s="211"/>
      <c r="J298" s="212"/>
      <c r="K298" s="212"/>
    </row>
    <row r="299" spans="1:11" s="208" customFormat="1" x14ac:dyDescent="0.2">
      <c r="A299" s="588" t="s">
        <v>560</v>
      </c>
      <c r="B299" s="601" t="s">
        <v>561</v>
      </c>
      <c r="C299" s="590" t="s">
        <v>821</v>
      </c>
      <c r="D299" s="591">
        <v>0</v>
      </c>
      <c r="E299" s="591">
        <v>0</v>
      </c>
      <c r="F299" s="592">
        <f t="shared" si="7"/>
        <v>0</v>
      </c>
      <c r="G299" s="593" t="s">
        <v>340</v>
      </c>
      <c r="H299" s="594" t="s">
        <v>340</v>
      </c>
      <c r="I299" s="211"/>
      <c r="J299" s="212"/>
      <c r="K299" s="212"/>
    </row>
    <row r="300" spans="1:11" s="208" customFormat="1" x14ac:dyDescent="0.2">
      <c r="A300" s="588" t="s">
        <v>562</v>
      </c>
      <c r="B300" s="603" t="s">
        <v>503</v>
      </c>
      <c r="C300" s="590" t="s">
        <v>821</v>
      </c>
      <c r="D300" s="591">
        <v>0</v>
      </c>
      <c r="E300" s="591">
        <v>0</v>
      </c>
      <c r="F300" s="592">
        <f t="shared" si="7"/>
        <v>0</v>
      </c>
      <c r="G300" s="593" t="s">
        <v>340</v>
      </c>
      <c r="H300" s="594" t="s">
        <v>340</v>
      </c>
      <c r="I300" s="211"/>
      <c r="J300" s="212"/>
      <c r="K300" s="212"/>
    </row>
    <row r="301" spans="1:11" s="208" customFormat="1" ht="22.5" x14ac:dyDescent="0.2">
      <c r="A301" s="588" t="s">
        <v>563</v>
      </c>
      <c r="B301" s="601" t="s">
        <v>564</v>
      </c>
      <c r="C301" s="590" t="s">
        <v>821</v>
      </c>
      <c r="D301" s="591">
        <f>D283</f>
        <v>0</v>
      </c>
      <c r="E301" s="591">
        <f>E283</f>
        <v>432.76</v>
      </c>
      <c r="F301" s="592">
        <f t="shared" si="7"/>
        <v>432.76</v>
      </c>
      <c r="G301" s="593" t="s">
        <v>340</v>
      </c>
      <c r="H301" s="594" t="s">
        <v>340</v>
      </c>
      <c r="I301" s="211"/>
      <c r="J301" s="212"/>
      <c r="K301" s="212"/>
    </row>
    <row r="302" spans="1:11" s="208" customFormat="1" x14ac:dyDescent="0.2">
      <c r="A302" s="588" t="s">
        <v>565</v>
      </c>
      <c r="B302" s="603" t="s">
        <v>503</v>
      </c>
      <c r="C302" s="590" t="s">
        <v>821</v>
      </c>
      <c r="D302" s="591">
        <v>0</v>
      </c>
      <c r="E302" s="591">
        <v>0</v>
      </c>
      <c r="F302" s="592">
        <f t="shared" si="7"/>
        <v>0</v>
      </c>
      <c r="G302" s="593" t="s">
        <v>340</v>
      </c>
      <c r="H302" s="594" t="s">
        <v>340</v>
      </c>
      <c r="I302" s="211"/>
      <c r="J302" s="212"/>
      <c r="K302" s="212"/>
    </row>
    <row r="303" spans="1:11" s="208" customFormat="1" x14ac:dyDescent="0.2">
      <c r="A303" s="588" t="s">
        <v>566</v>
      </c>
      <c r="B303" s="601" t="s">
        <v>567</v>
      </c>
      <c r="C303" s="590" t="s">
        <v>821</v>
      </c>
      <c r="D303" s="591">
        <v>0</v>
      </c>
      <c r="E303" s="592">
        <v>0</v>
      </c>
      <c r="F303" s="592">
        <f t="shared" si="7"/>
        <v>0</v>
      </c>
      <c r="G303" s="593" t="s">
        <v>340</v>
      </c>
      <c r="H303" s="594" t="s">
        <v>340</v>
      </c>
      <c r="I303" s="211"/>
      <c r="J303" s="212"/>
      <c r="K303" s="212"/>
    </row>
    <row r="304" spans="1:11" s="208" customFormat="1" x14ac:dyDescent="0.2">
      <c r="A304" s="588" t="s">
        <v>568</v>
      </c>
      <c r="B304" s="603" t="s">
        <v>503</v>
      </c>
      <c r="C304" s="590" t="s">
        <v>821</v>
      </c>
      <c r="D304" s="591">
        <v>0</v>
      </c>
      <c r="E304" s="591">
        <v>0</v>
      </c>
      <c r="F304" s="592">
        <f t="shared" si="7"/>
        <v>0</v>
      </c>
      <c r="G304" s="593" t="s">
        <v>340</v>
      </c>
      <c r="H304" s="594" t="s">
        <v>340</v>
      </c>
      <c r="I304" s="211"/>
      <c r="J304" s="212"/>
      <c r="K304" s="212"/>
    </row>
    <row r="305" spans="1:11" s="208" customFormat="1" ht="22.5" x14ac:dyDescent="0.2">
      <c r="A305" s="588" t="s">
        <v>569</v>
      </c>
      <c r="B305" s="602" t="s">
        <v>570</v>
      </c>
      <c r="C305" s="590" t="s">
        <v>8</v>
      </c>
      <c r="D305" s="606">
        <f>D167/D23*100</f>
        <v>100</v>
      </c>
      <c r="E305" s="606">
        <f>E167/E23*100</f>
        <v>100</v>
      </c>
      <c r="F305" s="592">
        <f t="shared" si="7"/>
        <v>0</v>
      </c>
      <c r="G305" s="593" t="s">
        <v>340</v>
      </c>
      <c r="H305" s="594" t="s">
        <v>340</v>
      </c>
      <c r="I305" s="211"/>
      <c r="J305" s="212"/>
      <c r="K305" s="212"/>
    </row>
    <row r="306" spans="1:11" s="208" customFormat="1" x14ac:dyDescent="0.2">
      <c r="A306" s="588" t="s">
        <v>571</v>
      </c>
      <c r="B306" s="601" t="s">
        <v>572</v>
      </c>
      <c r="C306" s="590" t="s">
        <v>8</v>
      </c>
      <c r="D306" s="591">
        <v>0</v>
      </c>
      <c r="E306" s="591">
        <v>0</v>
      </c>
      <c r="F306" s="592">
        <f t="shared" si="7"/>
        <v>0</v>
      </c>
      <c r="G306" s="593" t="s">
        <v>340</v>
      </c>
      <c r="H306" s="594" t="s">
        <v>340</v>
      </c>
      <c r="I306" s="211"/>
      <c r="J306" s="212"/>
      <c r="K306" s="212"/>
    </row>
    <row r="307" spans="1:11" s="208" customFormat="1" ht="22.5" x14ac:dyDescent="0.2">
      <c r="A307" s="588" t="s">
        <v>573</v>
      </c>
      <c r="B307" s="601" t="s">
        <v>574</v>
      </c>
      <c r="C307" s="590" t="s">
        <v>8</v>
      </c>
      <c r="D307" s="591">
        <v>0</v>
      </c>
      <c r="E307" s="591">
        <v>0</v>
      </c>
      <c r="F307" s="592">
        <f t="shared" si="7"/>
        <v>0</v>
      </c>
      <c r="G307" s="593" t="s">
        <v>340</v>
      </c>
      <c r="H307" s="594" t="s">
        <v>340</v>
      </c>
      <c r="I307" s="211"/>
      <c r="J307" s="212"/>
      <c r="K307" s="212"/>
    </row>
    <row r="308" spans="1:11" s="208" customFormat="1" ht="22.5" x14ac:dyDescent="0.2">
      <c r="A308" s="588" t="s">
        <v>575</v>
      </c>
      <c r="B308" s="601" t="s">
        <v>576</v>
      </c>
      <c r="C308" s="590" t="s">
        <v>8</v>
      </c>
      <c r="D308" s="591">
        <v>0</v>
      </c>
      <c r="E308" s="591">
        <v>0</v>
      </c>
      <c r="F308" s="592">
        <f t="shared" si="7"/>
        <v>0</v>
      </c>
      <c r="G308" s="593" t="s">
        <v>340</v>
      </c>
      <c r="H308" s="594" t="s">
        <v>340</v>
      </c>
      <c r="I308" s="211"/>
      <c r="J308" s="212"/>
      <c r="K308" s="212"/>
    </row>
    <row r="309" spans="1:11" s="208" customFormat="1" ht="22.5" x14ac:dyDescent="0.2">
      <c r="A309" s="588" t="s">
        <v>577</v>
      </c>
      <c r="B309" s="601" t="s">
        <v>578</v>
      </c>
      <c r="C309" s="590" t="s">
        <v>8</v>
      </c>
      <c r="D309" s="591">
        <v>0</v>
      </c>
      <c r="E309" s="591">
        <v>0</v>
      </c>
      <c r="F309" s="592">
        <f t="shared" si="7"/>
        <v>0</v>
      </c>
      <c r="G309" s="593" t="s">
        <v>340</v>
      </c>
      <c r="H309" s="594" t="s">
        <v>340</v>
      </c>
      <c r="I309" s="211"/>
      <c r="J309" s="212"/>
      <c r="K309" s="212"/>
    </row>
    <row r="310" spans="1:11" s="208" customFormat="1" x14ac:dyDescent="0.2">
      <c r="A310" s="588" t="s">
        <v>579</v>
      </c>
      <c r="B310" s="600" t="s">
        <v>580</v>
      </c>
      <c r="C310" s="590" t="s">
        <v>8</v>
      </c>
      <c r="D310" s="591">
        <v>0</v>
      </c>
      <c r="E310" s="591">
        <v>0</v>
      </c>
      <c r="F310" s="592">
        <f t="shared" si="7"/>
        <v>0</v>
      </c>
      <c r="G310" s="593" t="s">
        <v>340</v>
      </c>
      <c r="H310" s="594" t="s">
        <v>340</v>
      </c>
      <c r="I310" s="211"/>
      <c r="J310" s="212"/>
      <c r="K310" s="212"/>
    </row>
    <row r="311" spans="1:11" s="208" customFormat="1" x14ac:dyDescent="0.2">
      <c r="A311" s="588" t="s">
        <v>581</v>
      </c>
      <c r="B311" s="600" t="s">
        <v>582</v>
      </c>
      <c r="C311" s="590" t="s">
        <v>8</v>
      </c>
      <c r="D311" s="606">
        <f>D173/D29*100</f>
        <v>100</v>
      </c>
      <c r="E311" s="592">
        <f>E173/E29*100</f>
        <v>100</v>
      </c>
      <c r="F311" s="592">
        <f t="shared" si="7"/>
        <v>0</v>
      </c>
      <c r="G311" s="592">
        <f>F311/D311*100</f>
        <v>0</v>
      </c>
      <c r="H311" s="594" t="s">
        <v>340</v>
      </c>
      <c r="I311" s="211"/>
      <c r="J311" s="212"/>
      <c r="K311" s="212"/>
    </row>
    <row r="312" spans="1:11" s="208" customFormat="1" x14ac:dyDescent="0.2">
      <c r="A312" s="588" t="s">
        <v>583</v>
      </c>
      <c r="B312" s="600" t="s">
        <v>584</v>
      </c>
      <c r="C312" s="590" t="s">
        <v>8</v>
      </c>
      <c r="D312" s="591">
        <v>0</v>
      </c>
      <c r="E312" s="591">
        <v>0</v>
      </c>
      <c r="F312" s="592">
        <f t="shared" si="7"/>
        <v>0</v>
      </c>
      <c r="G312" s="593" t="s">
        <v>340</v>
      </c>
      <c r="H312" s="594" t="s">
        <v>340</v>
      </c>
      <c r="I312" s="211"/>
      <c r="J312" s="212"/>
      <c r="K312" s="212"/>
    </row>
    <row r="313" spans="1:11" s="208" customFormat="1" x14ac:dyDescent="0.2">
      <c r="A313" s="588" t="s">
        <v>585</v>
      </c>
      <c r="B313" s="600" t="s">
        <v>586</v>
      </c>
      <c r="C313" s="590" t="s">
        <v>8</v>
      </c>
      <c r="D313" s="591">
        <v>0</v>
      </c>
      <c r="E313" s="591">
        <v>0</v>
      </c>
      <c r="F313" s="592">
        <f t="shared" si="7"/>
        <v>0</v>
      </c>
      <c r="G313" s="593" t="s">
        <v>340</v>
      </c>
      <c r="H313" s="594" t="s">
        <v>340</v>
      </c>
      <c r="I313" s="211"/>
      <c r="J313" s="212"/>
      <c r="K313" s="212"/>
    </row>
    <row r="314" spans="1:11" s="208" customFormat="1" x14ac:dyDescent="0.2">
      <c r="A314" s="588" t="s">
        <v>587</v>
      </c>
      <c r="B314" s="600" t="s">
        <v>588</v>
      </c>
      <c r="C314" s="590" t="s">
        <v>8</v>
      </c>
      <c r="D314" s="591">
        <v>0</v>
      </c>
      <c r="E314" s="591">
        <v>0</v>
      </c>
      <c r="F314" s="592">
        <f t="shared" si="7"/>
        <v>0</v>
      </c>
      <c r="G314" s="593" t="s">
        <v>340</v>
      </c>
      <c r="H314" s="594" t="s">
        <v>340</v>
      </c>
      <c r="I314" s="211"/>
      <c r="J314" s="212"/>
      <c r="K314" s="212"/>
    </row>
    <row r="315" spans="1:11" s="208" customFormat="1" ht="22.5" x14ac:dyDescent="0.2">
      <c r="A315" s="588" t="s">
        <v>589</v>
      </c>
      <c r="B315" s="601" t="s">
        <v>590</v>
      </c>
      <c r="C315" s="590" t="s">
        <v>8</v>
      </c>
      <c r="D315" s="591">
        <v>0</v>
      </c>
      <c r="E315" s="591">
        <v>0</v>
      </c>
      <c r="F315" s="592">
        <f t="shared" si="7"/>
        <v>0</v>
      </c>
      <c r="G315" s="593" t="s">
        <v>340</v>
      </c>
      <c r="H315" s="594" t="s">
        <v>340</v>
      </c>
      <c r="I315" s="211"/>
      <c r="J315" s="212"/>
      <c r="K315" s="212"/>
    </row>
    <row r="316" spans="1:11" s="208" customFormat="1" x14ac:dyDescent="0.2">
      <c r="A316" s="588" t="s">
        <v>591</v>
      </c>
      <c r="B316" s="647" t="s">
        <v>95</v>
      </c>
      <c r="C316" s="590" t="s">
        <v>8</v>
      </c>
      <c r="D316" s="591">
        <v>0</v>
      </c>
      <c r="E316" s="591">
        <v>0</v>
      </c>
      <c r="F316" s="592">
        <f t="shared" si="7"/>
        <v>0</v>
      </c>
      <c r="G316" s="593" t="s">
        <v>340</v>
      </c>
      <c r="H316" s="594" t="s">
        <v>340</v>
      </c>
      <c r="I316" s="211"/>
      <c r="J316" s="212"/>
      <c r="K316" s="212"/>
    </row>
    <row r="317" spans="1:11" s="208" customFormat="1" ht="12" thickBot="1" x14ac:dyDescent="0.25">
      <c r="A317" s="625" t="s">
        <v>592</v>
      </c>
      <c r="B317" s="648" t="s">
        <v>96</v>
      </c>
      <c r="C317" s="633" t="s">
        <v>8</v>
      </c>
      <c r="D317" s="634">
        <v>0</v>
      </c>
      <c r="E317" s="634">
        <v>0</v>
      </c>
      <c r="F317" s="649">
        <f t="shared" si="7"/>
        <v>0</v>
      </c>
      <c r="G317" s="650" t="s">
        <v>340</v>
      </c>
      <c r="H317" s="630" t="s">
        <v>340</v>
      </c>
      <c r="I317" s="211"/>
      <c r="J317" s="212"/>
      <c r="K317" s="212"/>
    </row>
    <row r="318" spans="1:11" s="208" customFormat="1" ht="12" hidden="1" thickBot="1" x14ac:dyDescent="0.25">
      <c r="A318" s="579" t="s">
        <v>593</v>
      </c>
      <c r="B318" s="580"/>
      <c r="C318" s="580"/>
      <c r="D318" s="580"/>
      <c r="E318" s="580"/>
      <c r="F318" s="580"/>
      <c r="G318" s="580"/>
      <c r="H318" s="581"/>
      <c r="I318" s="211"/>
      <c r="J318" s="212"/>
      <c r="K318" s="212"/>
    </row>
    <row r="319" spans="1:11" ht="22.5" hidden="1" outlineLevel="1" x14ac:dyDescent="0.2">
      <c r="A319" s="582" t="s">
        <v>594</v>
      </c>
      <c r="B319" s="583" t="s">
        <v>595</v>
      </c>
      <c r="C319" s="584" t="s">
        <v>340</v>
      </c>
      <c r="D319" s="620" t="s">
        <v>596</v>
      </c>
      <c r="E319" s="646" t="s">
        <v>596</v>
      </c>
      <c r="F319" s="646"/>
      <c r="G319" s="646" t="s">
        <v>596</v>
      </c>
      <c r="H319" s="651" t="s">
        <v>596</v>
      </c>
      <c r="I319" s="211"/>
      <c r="J319" s="211"/>
      <c r="K319" s="211"/>
    </row>
    <row r="320" spans="1:11" hidden="1" outlineLevel="1" x14ac:dyDescent="0.2">
      <c r="A320" s="588" t="s">
        <v>597</v>
      </c>
      <c r="B320" s="602" t="s">
        <v>598</v>
      </c>
      <c r="C320" s="590" t="s">
        <v>1</v>
      </c>
      <c r="D320" s="591">
        <v>0</v>
      </c>
      <c r="E320" s="640">
        <v>0</v>
      </c>
      <c r="F320" s="640">
        <v>0</v>
      </c>
      <c r="G320" s="593" t="s">
        <v>340</v>
      </c>
      <c r="H320" s="594" t="s">
        <v>340</v>
      </c>
      <c r="I320" s="211"/>
      <c r="J320" s="211"/>
      <c r="K320" s="211"/>
    </row>
    <row r="321" spans="1:11" hidden="1" outlineLevel="1" x14ac:dyDescent="0.2">
      <c r="A321" s="588" t="s">
        <v>599</v>
      </c>
      <c r="B321" s="602" t="s">
        <v>600</v>
      </c>
      <c r="C321" s="590" t="s">
        <v>601</v>
      </c>
      <c r="D321" s="591">
        <v>0</v>
      </c>
      <c r="E321" s="640">
        <v>0</v>
      </c>
      <c r="F321" s="640">
        <v>0</v>
      </c>
      <c r="G321" s="593" t="s">
        <v>340</v>
      </c>
      <c r="H321" s="594" t="s">
        <v>340</v>
      </c>
      <c r="I321" s="211"/>
      <c r="J321" s="211"/>
      <c r="K321" s="211"/>
    </row>
    <row r="322" spans="1:11" hidden="1" outlineLevel="1" x14ac:dyDescent="0.2">
      <c r="A322" s="588" t="s">
        <v>602</v>
      </c>
      <c r="B322" s="602" t="s">
        <v>603</v>
      </c>
      <c r="C322" s="590" t="s">
        <v>1</v>
      </c>
      <c r="D322" s="591">
        <v>0</v>
      </c>
      <c r="E322" s="640">
        <v>0</v>
      </c>
      <c r="F322" s="640">
        <v>0</v>
      </c>
      <c r="G322" s="593" t="s">
        <v>340</v>
      </c>
      <c r="H322" s="594" t="s">
        <v>340</v>
      </c>
      <c r="I322" s="211"/>
      <c r="J322" s="211"/>
      <c r="K322" s="211"/>
    </row>
    <row r="323" spans="1:11" hidden="1" outlineLevel="1" x14ac:dyDescent="0.2">
      <c r="A323" s="588" t="s">
        <v>604</v>
      </c>
      <c r="B323" s="602" t="s">
        <v>605</v>
      </c>
      <c r="C323" s="590" t="s">
        <v>601</v>
      </c>
      <c r="D323" s="591">
        <v>0</v>
      </c>
      <c r="E323" s="640">
        <v>0</v>
      </c>
      <c r="F323" s="640">
        <v>0</v>
      </c>
      <c r="G323" s="593" t="s">
        <v>340</v>
      </c>
      <c r="H323" s="594" t="s">
        <v>340</v>
      </c>
      <c r="I323" s="211"/>
      <c r="J323" s="211"/>
      <c r="K323" s="211"/>
    </row>
    <row r="324" spans="1:11" hidden="1" outlineLevel="1" x14ac:dyDescent="0.2">
      <c r="A324" s="588" t="s">
        <v>606</v>
      </c>
      <c r="B324" s="602" t="s">
        <v>607</v>
      </c>
      <c r="C324" s="590" t="s">
        <v>608</v>
      </c>
      <c r="D324" s="591">
        <v>0</v>
      </c>
      <c r="E324" s="640">
        <v>0</v>
      </c>
      <c r="F324" s="640">
        <v>0</v>
      </c>
      <c r="G324" s="593" t="s">
        <v>340</v>
      </c>
      <c r="H324" s="594" t="s">
        <v>340</v>
      </c>
      <c r="I324" s="211"/>
      <c r="J324" s="211"/>
      <c r="K324" s="211"/>
    </row>
    <row r="325" spans="1:11" hidden="1" outlineLevel="1" x14ac:dyDescent="0.2">
      <c r="A325" s="588" t="s">
        <v>609</v>
      </c>
      <c r="B325" s="602" t="s">
        <v>610</v>
      </c>
      <c r="C325" s="590" t="s">
        <v>340</v>
      </c>
      <c r="D325" s="591" t="s">
        <v>824</v>
      </c>
      <c r="E325" s="640" t="s">
        <v>824</v>
      </c>
      <c r="F325" s="640" t="s">
        <v>824</v>
      </c>
      <c r="G325" s="640" t="s">
        <v>824</v>
      </c>
      <c r="H325" s="652" t="s">
        <v>824</v>
      </c>
      <c r="I325" s="211"/>
      <c r="J325" s="211"/>
      <c r="K325" s="211"/>
    </row>
    <row r="326" spans="1:11" hidden="1" outlineLevel="1" x14ac:dyDescent="0.2">
      <c r="A326" s="588" t="s">
        <v>611</v>
      </c>
      <c r="B326" s="601" t="s">
        <v>612</v>
      </c>
      <c r="C326" s="590" t="s">
        <v>608</v>
      </c>
      <c r="D326" s="591">
        <v>0</v>
      </c>
      <c r="E326" s="640">
        <v>0</v>
      </c>
      <c r="F326" s="640">
        <v>0</v>
      </c>
      <c r="G326" s="593" t="s">
        <v>340</v>
      </c>
      <c r="H326" s="594" t="s">
        <v>340</v>
      </c>
      <c r="I326" s="211"/>
      <c r="J326" s="211"/>
      <c r="K326" s="211"/>
    </row>
    <row r="327" spans="1:11" hidden="1" outlineLevel="1" x14ac:dyDescent="0.2">
      <c r="A327" s="588" t="s">
        <v>613</v>
      </c>
      <c r="B327" s="601" t="s">
        <v>614</v>
      </c>
      <c r="C327" s="590" t="s">
        <v>615</v>
      </c>
      <c r="D327" s="591">
        <v>0</v>
      </c>
      <c r="E327" s="640">
        <v>0</v>
      </c>
      <c r="F327" s="640">
        <v>0</v>
      </c>
      <c r="G327" s="593" t="s">
        <v>340</v>
      </c>
      <c r="H327" s="594" t="s">
        <v>340</v>
      </c>
      <c r="I327" s="211"/>
      <c r="J327" s="211"/>
      <c r="K327" s="211"/>
    </row>
    <row r="328" spans="1:11" hidden="1" outlineLevel="1" x14ac:dyDescent="0.2">
      <c r="A328" s="588" t="s">
        <v>616</v>
      </c>
      <c r="B328" s="602" t="s">
        <v>617</v>
      </c>
      <c r="C328" s="590" t="s">
        <v>340</v>
      </c>
      <c r="D328" s="591" t="s">
        <v>824</v>
      </c>
      <c r="E328" s="640" t="s">
        <v>824</v>
      </c>
      <c r="F328" s="640" t="s">
        <v>824</v>
      </c>
      <c r="G328" s="640" t="s">
        <v>824</v>
      </c>
      <c r="H328" s="652" t="s">
        <v>824</v>
      </c>
      <c r="I328" s="211"/>
      <c r="J328" s="211"/>
      <c r="K328" s="211"/>
    </row>
    <row r="329" spans="1:11" hidden="1" outlineLevel="1" x14ac:dyDescent="0.2">
      <c r="A329" s="588" t="s">
        <v>618</v>
      </c>
      <c r="B329" s="601" t="s">
        <v>612</v>
      </c>
      <c r="C329" s="590" t="s">
        <v>608</v>
      </c>
      <c r="D329" s="591">
        <v>0</v>
      </c>
      <c r="E329" s="640">
        <v>0</v>
      </c>
      <c r="F329" s="640">
        <v>0</v>
      </c>
      <c r="G329" s="593" t="s">
        <v>340</v>
      </c>
      <c r="H329" s="594" t="s">
        <v>340</v>
      </c>
      <c r="I329" s="211"/>
      <c r="J329" s="211"/>
      <c r="K329" s="211"/>
    </row>
    <row r="330" spans="1:11" hidden="1" outlineLevel="1" x14ac:dyDescent="0.2">
      <c r="A330" s="588" t="s">
        <v>619</v>
      </c>
      <c r="B330" s="601" t="s">
        <v>620</v>
      </c>
      <c r="C330" s="590" t="s">
        <v>1</v>
      </c>
      <c r="D330" s="591">
        <v>0</v>
      </c>
      <c r="E330" s="640">
        <v>0</v>
      </c>
      <c r="F330" s="640">
        <v>0</v>
      </c>
      <c r="G330" s="593" t="s">
        <v>340</v>
      </c>
      <c r="H330" s="594" t="s">
        <v>340</v>
      </c>
      <c r="I330" s="211"/>
      <c r="J330" s="211"/>
      <c r="K330" s="211"/>
    </row>
    <row r="331" spans="1:11" hidden="1" outlineLevel="1" x14ac:dyDescent="0.2">
      <c r="A331" s="588" t="s">
        <v>621</v>
      </c>
      <c r="B331" s="601" t="s">
        <v>614</v>
      </c>
      <c r="C331" s="590" t="s">
        <v>615</v>
      </c>
      <c r="D331" s="591">
        <v>0</v>
      </c>
      <c r="E331" s="640">
        <v>0</v>
      </c>
      <c r="F331" s="640">
        <v>0</v>
      </c>
      <c r="G331" s="593" t="s">
        <v>340</v>
      </c>
      <c r="H331" s="594" t="s">
        <v>340</v>
      </c>
      <c r="I331" s="211"/>
      <c r="J331" s="211"/>
      <c r="K331" s="211"/>
    </row>
    <row r="332" spans="1:11" hidden="1" outlineLevel="1" x14ac:dyDescent="0.2">
      <c r="A332" s="588" t="s">
        <v>622</v>
      </c>
      <c r="B332" s="602" t="s">
        <v>623</v>
      </c>
      <c r="C332" s="590" t="s">
        <v>340</v>
      </c>
      <c r="D332" s="591" t="s">
        <v>824</v>
      </c>
      <c r="E332" s="640" t="s">
        <v>824</v>
      </c>
      <c r="F332" s="640" t="s">
        <v>824</v>
      </c>
      <c r="G332" s="640" t="s">
        <v>824</v>
      </c>
      <c r="H332" s="652" t="s">
        <v>824</v>
      </c>
      <c r="I332" s="211"/>
      <c r="J332" s="211"/>
      <c r="K332" s="211"/>
    </row>
    <row r="333" spans="1:11" hidden="1" outlineLevel="1" x14ac:dyDescent="0.2">
      <c r="A333" s="588" t="s">
        <v>624</v>
      </c>
      <c r="B333" s="601" t="s">
        <v>612</v>
      </c>
      <c r="C333" s="590" t="s">
        <v>608</v>
      </c>
      <c r="D333" s="591">
        <v>0</v>
      </c>
      <c r="E333" s="640">
        <v>0</v>
      </c>
      <c r="F333" s="640">
        <v>0</v>
      </c>
      <c r="G333" s="593" t="s">
        <v>340</v>
      </c>
      <c r="H333" s="594" t="s">
        <v>340</v>
      </c>
      <c r="I333" s="211"/>
      <c r="J333" s="211"/>
      <c r="K333" s="211"/>
    </row>
    <row r="334" spans="1:11" hidden="1" outlineLevel="1" x14ac:dyDescent="0.2">
      <c r="A334" s="588" t="s">
        <v>625</v>
      </c>
      <c r="B334" s="601" t="s">
        <v>614</v>
      </c>
      <c r="C334" s="590" t="s">
        <v>615</v>
      </c>
      <c r="D334" s="591">
        <v>0</v>
      </c>
      <c r="E334" s="640">
        <v>0</v>
      </c>
      <c r="F334" s="640">
        <v>0</v>
      </c>
      <c r="G334" s="593" t="s">
        <v>340</v>
      </c>
      <c r="H334" s="594" t="s">
        <v>340</v>
      </c>
      <c r="I334" s="211"/>
      <c r="J334" s="211"/>
      <c r="K334" s="211"/>
    </row>
    <row r="335" spans="1:11" hidden="1" outlineLevel="1" x14ac:dyDescent="0.2">
      <c r="A335" s="588" t="s">
        <v>626</v>
      </c>
      <c r="B335" s="602" t="s">
        <v>627</v>
      </c>
      <c r="C335" s="590" t="s">
        <v>340</v>
      </c>
      <c r="D335" s="591" t="s">
        <v>824</v>
      </c>
      <c r="E335" s="640" t="s">
        <v>824</v>
      </c>
      <c r="F335" s="640" t="s">
        <v>824</v>
      </c>
      <c r="G335" s="640" t="s">
        <v>824</v>
      </c>
      <c r="H335" s="652" t="s">
        <v>824</v>
      </c>
      <c r="I335" s="211"/>
      <c r="J335" s="211"/>
      <c r="K335" s="211"/>
    </row>
    <row r="336" spans="1:11" hidden="1" outlineLevel="1" x14ac:dyDescent="0.2">
      <c r="A336" s="588" t="s">
        <v>628</v>
      </c>
      <c r="B336" s="601" t="s">
        <v>612</v>
      </c>
      <c r="C336" s="590" t="s">
        <v>608</v>
      </c>
      <c r="D336" s="591">
        <v>0</v>
      </c>
      <c r="E336" s="640">
        <v>0</v>
      </c>
      <c r="F336" s="640">
        <v>0</v>
      </c>
      <c r="G336" s="593" t="s">
        <v>340</v>
      </c>
      <c r="H336" s="594" t="s">
        <v>340</v>
      </c>
      <c r="I336" s="211"/>
      <c r="J336" s="211"/>
      <c r="K336" s="211"/>
    </row>
    <row r="337" spans="1:11" hidden="1" outlineLevel="1" x14ac:dyDescent="0.2">
      <c r="A337" s="588" t="s">
        <v>629</v>
      </c>
      <c r="B337" s="601" t="s">
        <v>620</v>
      </c>
      <c r="C337" s="590" t="s">
        <v>1</v>
      </c>
      <c r="D337" s="591">
        <v>0</v>
      </c>
      <c r="E337" s="640">
        <v>0</v>
      </c>
      <c r="F337" s="640">
        <v>0</v>
      </c>
      <c r="G337" s="593" t="s">
        <v>340</v>
      </c>
      <c r="H337" s="594" t="s">
        <v>340</v>
      </c>
      <c r="I337" s="211"/>
      <c r="J337" s="211"/>
      <c r="K337" s="211"/>
    </row>
    <row r="338" spans="1:11" hidden="1" outlineLevel="1" x14ac:dyDescent="0.2">
      <c r="A338" s="588" t="s">
        <v>630</v>
      </c>
      <c r="B338" s="601" t="s">
        <v>614</v>
      </c>
      <c r="C338" s="590" t="s">
        <v>615</v>
      </c>
      <c r="D338" s="591">
        <v>0</v>
      </c>
      <c r="E338" s="640">
        <v>0</v>
      </c>
      <c r="F338" s="640">
        <v>0</v>
      </c>
      <c r="G338" s="593" t="s">
        <v>340</v>
      </c>
      <c r="H338" s="594" t="s">
        <v>340</v>
      </c>
      <c r="I338" s="211"/>
      <c r="J338" s="211"/>
      <c r="K338" s="211"/>
    </row>
    <row r="339" spans="1:11" hidden="1" outlineLevel="1" x14ac:dyDescent="0.2">
      <c r="A339" s="653" t="s">
        <v>631</v>
      </c>
      <c r="B339" s="654" t="s">
        <v>632</v>
      </c>
      <c r="C339" s="655" t="s">
        <v>340</v>
      </c>
      <c r="D339" s="591" t="s">
        <v>824</v>
      </c>
      <c r="E339" s="640" t="s">
        <v>824</v>
      </c>
      <c r="F339" s="640" t="s">
        <v>824</v>
      </c>
      <c r="G339" s="640" t="s">
        <v>824</v>
      </c>
      <c r="H339" s="652" t="s">
        <v>824</v>
      </c>
      <c r="I339" s="211"/>
      <c r="J339" s="211"/>
      <c r="K339" s="211"/>
    </row>
    <row r="340" spans="1:11" ht="22.5" hidden="1" outlineLevel="1" x14ac:dyDescent="0.2">
      <c r="A340" s="588" t="s">
        <v>633</v>
      </c>
      <c r="B340" s="602" t="s">
        <v>634</v>
      </c>
      <c r="C340" s="590" t="s">
        <v>608</v>
      </c>
      <c r="D340" s="591">
        <v>448.57</v>
      </c>
      <c r="E340" s="592">
        <v>252.95500000000001</v>
      </c>
      <c r="F340" s="592">
        <f t="shared" ref="F340:F350" si="8">E340-D340</f>
        <v>-195.61499999999998</v>
      </c>
      <c r="G340" s="592">
        <f t="shared" ref="G340:G350" si="9">F340/D340*100</f>
        <v>-43.608578371268699</v>
      </c>
      <c r="H340" s="656"/>
      <c r="I340" s="211"/>
      <c r="J340" s="211"/>
      <c r="K340" s="211"/>
    </row>
    <row r="341" spans="1:11" ht="22.5" hidden="1" outlineLevel="1" x14ac:dyDescent="0.2">
      <c r="A341" s="588" t="s">
        <v>635</v>
      </c>
      <c r="B341" s="601" t="s">
        <v>636</v>
      </c>
      <c r="C341" s="590" t="s">
        <v>608</v>
      </c>
      <c r="D341" s="591">
        <v>0</v>
      </c>
      <c r="E341" s="640">
        <v>0</v>
      </c>
      <c r="F341" s="592">
        <f t="shared" si="8"/>
        <v>0</v>
      </c>
      <c r="G341" s="593" t="s">
        <v>340</v>
      </c>
      <c r="H341" s="594" t="s">
        <v>340</v>
      </c>
      <c r="I341" s="211"/>
      <c r="J341" s="211"/>
      <c r="K341" s="211"/>
    </row>
    <row r="342" spans="1:11" hidden="1" outlineLevel="1" x14ac:dyDescent="0.2">
      <c r="A342" s="588" t="s">
        <v>637</v>
      </c>
      <c r="B342" s="647" t="s">
        <v>638</v>
      </c>
      <c r="C342" s="590" t="s">
        <v>608</v>
      </c>
      <c r="D342" s="591">
        <v>0</v>
      </c>
      <c r="E342" s="640">
        <v>0</v>
      </c>
      <c r="F342" s="592">
        <f t="shared" si="8"/>
        <v>0</v>
      </c>
      <c r="G342" s="593" t="s">
        <v>340</v>
      </c>
      <c r="H342" s="594" t="s">
        <v>340</v>
      </c>
      <c r="I342" s="211"/>
      <c r="J342" s="211"/>
      <c r="K342" s="211"/>
    </row>
    <row r="343" spans="1:11" hidden="1" outlineLevel="1" x14ac:dyDescent="0.2">
      <c r="A343" s="588" t="s">
        <v>639</v>
      </c>
      <c r="B343" s="647" t="s">
        <v>640</v>
      </c>
      <c r="C343" s="590" t="s">
        <v>608</v>
      </c>
      <c r="D343" s="591">
        <v>448.57</v>
      </c>
      <c r="E343" s="592">
        <f>E340</f>
        <v>252.95500000000001</v>
      </c>
      <c r="F343" s="592">
        <f t="shared" si="8"/>
        <v>-195.61499999999998</v>
      </c>
      <c r="G343" s="592">
        <f t="shared" si="9"/>
        <v>-43.608578371268699</v>
      </c>
      <c r="H343" s="594" t="s">
        <v>340</v>
      </c>
      <c r="I343" s="211"/>
      <c r="J343" s="211"/>
      <c r="K343" s="211"/>
    </row>
    <row r="344" spans="1:11" ht="22.5" hidden="1" outlineLevel="1" x14ac:dyDescent="0.2">
      <c r="A344" s="588" t="s">
        <v>641</v>
      </c>
      <c r="B344" s="602" t="s">
        <v>642</v>
      </c>
      <c r="C344" s="590" t="s">
        <v>608</v>
      </c>
      <c r="D344" s="591">
        <v>76.13</v>
      </c>
      <c r="E344" s="640">
        <v>40.234999999999999</v>
      </c>
      <c r="F344" s="592">
        <f t="shared" si="8"/>
        <v>-35.894999999999996</v>
      </c>
      <c r="G344" s="592">
        <f t="shared" si="9"/>
        <v>-47.149612504925784</v>
      </c>
      <c r="H344" s="594" t="s">
        <v>340</v>
      </c>
      <c r="I344" s="211"/>
      <c r="J344" s="211"/>
      <c r="K344" s="211"/>
    </row>
    <row r="345" spans="1:11" hidden="1" outlineLevel="1" x14ac:dyDescent="0.2">
      <c r="A345" s="588" t="s">
        <v>643</v>
      </c>
      <c r="B345" s="602" t="s">
        <v>644</v>
      </c>
      <c r="C345" s="590" t="s">
        <v>1</v>
      </c>
      <c r="D345" s="591">
        <v>81.86</v>
      </c>
      <c r="E345" s="657">
        <v>81.86</v>
      </c>
      <c r="F345" s="592">
        <f t="shared" si="8"/>
        <v>0</v>
      </c>
      <c r="G345" s="592">
        <f t="shared" si="9"/>
        <v>0</v>
      </c>
      <c r="H345" s="594" t="s">
        <v>340</v>
      </c>
      <c r="I345" s="211"/>
      <c r="J345" s="211"/>
      <c r="K345" s="211"/>
    </row>
    <row r="346" spans="1:11" ht="22.5" hidden="1" outlineLevel="1" x14ac:dyDescent="0.2">
      <c r="A346" s="588" t="s">
        <v>645</v>
      </c>
      <c r="B346" s="601" t="s">
        <v>646</v>
      </c>
      <c r="C346" s="590" t="s">
        <v>1</v>
      </c>
      <c r="D346" s="591">
        <v>0</v>
      </c>
      <c r="E346" s="657">
        <v>0</v>
      </c>
      <c r="F346" s="592">
        <f t="shared" si="8"/>
        <v>0</v>
      </c>
      <c r="G346" s="593" t="s">
        <v>340</v>
      </c>
      <c r="H346" s="594" t="s">
        <v>340</v>
      </c>
      <c r="I346" s="211"/>
      <c r="J346" s="211"/>
      <c r="K346" s="211"/>
    </row>
    <row r="347" spans="1:11" hidden="1" outlineLevel="1" x14ac:dyDescent="0.2">
      <c r="A347" s="588" t="s">
        <v>647</v>
      </c>
      <c r="B347" s="647" t="s">
        <v>638</v>
      </c>
      <c r="C347" s="590" t="s">
        <v>1</v>
      </c>
      <c r="D347" s="591">
        <v>0</v>
      </c>
      <c r="E347" s="657">
        <v>0</v>
      </c>
      <c r="F347" s="592">
        <f t="shared" si="8"/>
        <v>0</v>
      </c>
      <c r="G347" s="593" t="s">
        <v>340</v>
      </c>
      <c r="H347" s="594" t="s">
        <v>340</v>
      </c>
      <c r="I347" s="211"/>
      <c r="J347" s="211"/>
      <c r="K347" s="211"/>
    </row>
    <row r="348" spans="1:11" hidden="1" outlineLevel="1" x14ac:dyDescent="0.2">
      <c r="A348" s="588" t="s">
        <v>648</v>
      </c>
      <c r="B348" s="647" t="s">
        <v>640</v>
      </c>
      <c r="C348" s="590" t="s">
        <v>1</v>
      </c>
      <c r="D348" s="596">
        <v>81.86</v>
      </c>
      <c r="E348" s="640">
        <f>E345</f>
        <v>81.86</v>
      </c>
      <c r="F348" s="592">
        <f t="shared" si="8"/>
        <v>0</v>
      </c>
      <c r="G348" s="592">
        <f t="shared" si="9"/>
        <v>0</v>
      </c>
      <c r="H348" s="594" t="s">
        <v>340</v>
      </c>
      <c r="I348" s="211"/>
      <c r="J348" s="211"/>
      <c r="K348" s="211"/>
    </row>
    <row r="349" spans="1:11" ht="22.5" hidden="1" outlineLevel="1" x14ac:dyDescent="0.2">
      <c r="A349" s="588" t="s">
        <v>649</v>
      </c>
      <c r="B349" s="602" t="s">
        <v>650</v>
      </c>
      <c r="C349" s="590" t="s">
        <v>651</v>
      </c>
      <c r="D349" s="591">
        <v>11219.03</v>
      </c>
      <c r="E349" s="657">
        <v>11219.04</v>
      </c>
      <c r="F349" s="592">
        <f t="shared" si="8"/>
        <v>1.0000000000218279E-2</v>
      </c>
      <c r="G349" s="592">
        <f t="shared" si="9"/>
        <v>8.9134265620274464E-5</v>
      </c>
      <c r="H349" s="594" t="s">
        <v>340</v>
      </c>
      <c r="I349" s="211"/>
      <c r="J349" s="211"/>
      <c r="K349" s="211"/>
    </row>
    <row r="350" spans="1:11" ht="22.5" hidden="1" outlineLevel="1" x14ac:dyDescent="0.2">
      <c r="A350" s="588" t="s">
        <v>652</v>
      </c>
      <c r="B350" s="602" t="s">
        <v>653</v>
      </c>
      <c r="C350" s="590" t="s">
        <v>821</v>
      </c>
      <c r="D350" s="571">
        <v>109.31518590000002</v>
      </c>
      <c r="E350" s="592">
        <f>E29-E63-E64-E57</f>
        <v>146.12222978688524</v>
      </c>
      <c r="F350" s="592">
        <f t="shared" si="8"/>
        <v>36.807043886885225</v>
      </c>
      <c r="G350" s="592">
        <f t="shared" si="9"/>
        <v>33.670567893975672</v>
      </c>
      <c r="H350" s="594" t="s">
        <v>340</v>
      </c>
      <c r="I350" s="211"/>
      <c r="J350" s="211"/>
      <c r="K350" s="211"/>
    </row>
    <row r="351" spans="1:11" hidden="1" outlineLevel="1" x14ac:dyDescent="0.2">
      <c r="A351" s="588" t="s">
        <v>654</v>
      </c>
      <c r="B351" s="623" t="s">
        <v>655</v>
      </c>
      <c r="C351" s="590" t="s">
        <v>340</v>
      </c>
      <c r="D351" s="591" t="s">
        <v>824</v>
      </c>
      <c r="E351" s="640" t="s">
        <v>824</v>
      </c>
      <c r="F351" s="640"/>
      <c r="G351" s="640" t="s">
        <v>824</v>
      </c>
      <c r="H351" s="652" t="s">
        <v>824</v>
      </c>
      <c r="I351" s="211"/>
      <c r="J351" s="211"/>
      <c r="K351" s="211"/>
    </row>
    <row r="352" spans="1:11" hidden="1" outlineLevel="1" x14ac:dyDescent="0.2">
      <c r="A352" s="588" t="s">
        <v>656</v>
      </c>
      <c r="B352" s="602" t="s">
        <v>657</v>
      </c>
      <c r="C352" s="590" t="s">
        <v>608</v>
      </c>
      <c r="D352" s="591">
        <v>0</v>
      </c>
      <c r="E352" s="640">
        <v>0</v>
      </c>
      <c r="F352" s="592">
        <f>E352-D352</f>
        <v>0</v>
      </c>
      <c r="G352" s="593" t="s">
        <v>340</v>
      </c>
      <c r="H352" s="594" t="s">
        <v>340</v>
      </c>
      <c r="I352" s="211"/>
      <c r="J352" s="211"/>
      <c r="K352" s="211"/>
    </row>
    <row r="353" spans="1:11" hidden="1" outlineLevel="1" x14ac:dyDescent="0.2">
      <c r="A353" s="588" t="s">
        <v>658</v>
      </c>
      <c r="B353" s="602" t="s">
        <v>659</v>
      </c>
      <c r="C353" s="590" t="s">
        <v>601</v>
      </c>
      <c r="D353" s="591">
        <v>0</v>
      </c>
      <c r="E353" s="640">
        <v>0</v>
      </c>
      <c r="F353" s="592">
        <f>E353-D353</f>
        <v>0</v>
      </c>
      <c r="G353" s="593" t="s">
        <v>340</v>
      </c>
      <c r="H353" s="594" t="s">
        <v>340</v>
      </c>
      <c r="I353" s="211"/>
      <c r="J353" s="211"/>
      <c r="K353" s="211"/>
    </row>
    <row r="354" spans="1:11" ht="33.75" hidden="1" outlineLevel="1" x14ac:dyDescent="0.2">
      <c r="A354" s="588" t="s">
        <v>660</v>
      </c>
      <c r="B354" s="602" t="s">
        <v>661</v>
      </c>
      <c r="C354" s="590" t="s">
        <v>821</v>
      </c>
      <c r="D354" s="591">
        <v>0</v>
      </c>
      <c r="E354" s="640">
        <v>0</v>
      </c>
      <c r="F354" s="592">
        <f>E354-D354</f>
        <v>0</v>
      </c>
      <c r="G354" s="593" t="s">
        <v>340</v>
      </c>
      <c r="H354" s="594" t="s">
        <v>340</v>
      </c>
      <c r="I354" s="211"/>
      <c r="J354" s="211"/>
      <c r="K354" s="211"/>
    </row>
    <row r="355" spans="1:11" ht="22.5" hidden="1" outlineLevel="1" x14ac:dyDescent="0.2">
      <c r="A355" s="588" t="s">
        <v>662</v>
      </c>
      <c r="B355" s="602" t="s">
        <v>663</v>
      </c>
      <c r="C355" s="590" t="s">
        <v>821</v>
      </c>
      <c r="D355" s="591">
        <v>0</v>
      </c>
      <c r="E355" s="640">
        <v>0</v>
      </c>
      <c r="F355" s="592">
        <f>E355-D355</f>
        <v>0</v>
      </c>
      <c r="G355" s="593" t="s">
        <v>340</v>
      </c>
      <c r="H355" s="594" t="s">
        <v>340</v>
      </c>
      <c r="I355" s="211"/>
      <c r="J355" s="211"/>
      <c r="K355" s="211"/>
    </row>
    <row r="356" spans="1:11" hidden="1" outlineLevel="1" x14ac:dyDescent="0.2">
      <c r="A356" s="588" t="s">
        <v>664</v>
      </c>
      <c r="B356" s="623" t="s">
        <v>665</v>
      </c>
      <c r="C356" s="658" t="s">
        <v>340</v>
      </c>
      <c r="D356" s="591" t="s">
        <v>824</v>
      </c>
      <c r="E356" s="640" t="s">
        <v>824</v>
      </c>
      <c r="F356" s="640"/>
      <c r="G356" s="640" t="s">
        <v>824</v>
      </c>
      <c r="H356" s="652" t="s">
        <v>824</v>
      </c>
      <c r="I356" s="211"/>
      <c r="J356" s="211"/>
      <c r="K356" s="211"/>
    </row>
    <row r="357" spans="1:11" ht="22.5" hidden="1" outlineLevel="1" x14ac:dyDescent="0.2">
      <c r="A357" s="588" t="s">
        <v>666</v>
      </c>
      <c r="B357" s="602" t="s">
        <v>667</v>
      </c>
      <c r="C357" s="590" t="s">
        <v>1</v>
      </c>
      <c r="D357" s="591">
        <v>0</v>
      </c>
      <c r="E357" s="640">
        <v>0</v>
      </c>
      <c r="F357" s="592">
        <f t="shared" ref="F357:F367" si="10">E357-D357</f>
        <v>0</v>
      </c>
      <c r="G357" s="593" t="s">
        <v>340</v>
      </c>
      <c r="H357" s="594" t="s">
        <v>340</v>
      </c>
      <c r="I357" s="211"/>
      <c r="J357" s="211"/>
      <c r="K357" s="211"/>
    </row>
    <row r="358" spans="1:11" ht="45" hidden="1" outlineLevel="1" x14ac:dyDescent="0.2">
      <c r="A358" s="588" t="s">
        <v>668</v>
      </c>
      <c r="B358" s="601" t="s">
        <v>669</v>
      </c>
      <c r="C358" s="590" t="s">
        <v>1</v>
      </c>
      <c r="D358" s="591">
        <v>0</v>
      </c>
      <c r="E358" s="640">
        <v>0</v>
      </c>
      <c r="F358" s="592">
        <f t="shared" si="10"/>
        <v>0</v>
      </c>
      <c r="G358" s="593" t="s">
        <v>340</v>
      </c>
      <c r="H358" s="594" t="s">
        <v>340</v>
      </c>
      <c r="I358" s="211"/>
      <c r="J358" s="211"/>
      <c r="K358" s="211"/>
    </row>
    <row r="359" spans="1:11" ht="45" hidden="1" outlineLevel="1" x14ac:dyDescent="0.2">
      <c r="A359" s="588" t="s">
        <v>670</v>
      </c>
      <c r="B359" s="601" t="s">
        <v>671</v>
      </c>
      <c r="C359" s="590" t="s">
        <v>1</v>
      </c>
      <c r="D359" s="591">
        <v>0</v>
      </c>
      <c r="E359" s="640">
        <v>0</v>
      </c>
      <c r="F359" s="592">
        <f t="shared" si="10"/>
        <v>0</v>
      </c>
      <c r="G359" s="593" t="s">
        <v>340</v>
      </c>
      <c r="H359" s="594" t="s">
        <v>340</v>
      </c>
      <c r="I359" s="211"/>
      <c r="J359" s="211"/>
      <c r="K359" s="211"/>
    </row>
    <row r="360" spans="1:11" ht="22.5" hidden="1" outlineLevel="1" x14ac:dyDescent="0.2">
      <c r="A360" s="588" t="s">
        <v>672</v>
      </c>
      <c r="B360" s="601" t="s">
        <v>673</v>
      </c>
      <c r="C360" s="590" t="s">
        <v>1</v>
      </c>
      <c r="D360" s="591">
        <v>0</v>
      </c>
      <c r="E360" s="640">
        <v>0</v>
      </c>
      <c r="F360" s="592">
        <f t="shared" si="10"/>
        <v>0</v>
      </c>
      <c r="G360" s="593" t="s">
        <v>340</v>
      </c>
      <c r="H360" s="622" t="s">
        <v>340</v>
      </c>
      <c r="I360" s="211"/>
      <c r="J360" s="211"/>
      <c r="K360" s="211"/>
    </row>
    <row r="361" spans="1:11" hidden="1" outlineLevel="1" x14ac:dyDescent="0.2">
      <c r="A361" s="588" t="s">
        <v>674</v>
      </c>
      <c r="B361" s="602" t="s">
        <v>675</v>
      </c>
      <c r="C361" s="590" t="s">
        <v>608</v>
      </c>
      <c r="D361" s="591">
        <v>0</v>
      </c>
      <c r="E361" s="640">
        <v>0</v>
      </c>
      <c r="F361" s="592">
        <f t="shared" si="10"/>
        <v>0</v>
      </c>
      <c r="G361" s="593" t="s">
        <v>340</v>
      </c>
      <c r="H361" s="622" t="s">
        <v>340</v>
      </c>
      <c r="I361" s="211"/>
      <c r="J361" s="211"/>
      <c r="K361" s="211"/>
    </row>
    <row r="362" spans="1:11" ht="22.5" hidden="1" outlineLevel="1" x14ac:dyDescent="0.2">
      <c r="A362" s="588" t="s">
        <v>676</v>
      </c>
      <c r="B362" s="601" t="s">
        <v>677</v>
      </c>
      <c r="C362" s="590" t="s">
        <v>608</v>
      </c>
      <c r="D362" s="591">
        <v>0</v>
      </c>
      <c r="E362" s="640">
        <v>0</v>
      </c>
      <c r="F362" s="592">
        <f t="shared" si="10"/>
        <v>0</v>
      </c>
      <c r="G362" s="593" t="s">
        <v>340</v>
      </c>
      <c r="H362" s="622" t="s">
        <v>340</v>
      </c>
      <c r="I362" s="211"/>
      <c r="J362" s="211"/>
      <c r="K362" s="211"/>
    </row>
    <row r="363" spans="1:11" ht="22.5" hidden="1" outlineLevel="1" x14ac:dyDescent="0.2">
      <c r="A363" s="588" t="s">
        <v>678</v>
      </c>
      <c r="B363" s="601" t="s">
        <v>679</v>
      </c>
      <c r="C363" s="590" t="s">
        <v>608</v>
      </c>
      <c r="D363" s="591">
        <v>0</v>
      </c>
      <c r="E363" s="640">
        <v>0</v>
      </c>
      <c r="F363" s="592">
        <f t="shared" si="10"/>
        <v>0</v>
      </c>
      <c r="G363" s="593" t="s">
        <v>340</v>
      </c>
      <c r="H363" s="622" t="s">
        <v>340</v>
      </c>
      <c r="I363" s="211"/>
      <c r="J363" s="211"/>
      <c r="K363" s="211"/>
    </row>
    <row r="364" spans="1:11" ht="22.5" hidden="1" outlineLevel="1" x14ac:dyDescent="0.2">
      <c r="A364" s="588" t="s">
        <v>680</v>
      </c>
      <c r="B364" s="602" t="s">
        <v>681</v>
      </c>
      <c r="C364" s="590" t="s">
        <v>821</v>
      </c>
      <c r="D364" s="591">
        <v>0</v>
      </c>
      <c r="E364" s="640">
        <v>0</v>
      </c>
      <c r="F364" s="592">
        <f t="shared" si="10"/>
        <v>0</v>
      </c>
      <c r="G364" s="593" t="s">
        <v>340</v>
      </c>
      <c r="H364" s="622" t="s">
        <v>340</v>
      </c>
      <c r="I364" s="211"/>
      <c r="J364" s="211"/>
      <c r="K364" s="211"/>
    </row>
    <row r="365" spans="1:11" hidden="1" outlineLevel="1" x14ac:dyDescent="0.2">
      <c r="A365" s="588" t="s">
        <v>682</v>
      </c>
      <c r="B365" s="601" t="s">
        <v>683</v>
      </c>
      <c r="C365" s="590" t="s">
        <v>821</v>
      </c>
      <c r="D365" s="591">
        <v>0</v>
      </c>
      <c r="E365" s="640">
        <v>0</v>
      </c>
      <c r="F365" s="592">
        <f t="shared" si="10"/>
        <v>0</v>
      </c>
      <c r="G365" s="593" t="s">
        <v>340</v>
      </c>
      <c r="H365" s="622" t="s">
        <v>340</v>
      </c>
      <c r="I365" s="211"/>
      <c r="J365" s="211"/>
      <c r="K365" s="211"/>
    </row>
    <row r="366" spans="1:11" hidden="1" outlineLevel="1" x14ac:dyDescent="0.2">
      <c r="A366" s="588" t="s">
        <v>684</v>
      </c>
      <c r="B366" s="601" t="s">
        <v>96</v>
      </c>
      <c r="C366" s="590" t="s">
        <v>821</v>
      </c>
      <c r="D366" s="591">
        <v>0</v>
      </c>
      <c r="E366" s="640">
        <v>0</v>
      </c>
      <c r="F366" s="592">
        <f t="shared" si="10"/>
        <v>0</v>
      </c>
      <c r="G366" s="593" t="s">
        <v>340</v>
      </c>
      <c r="H366" s="622" t="s">
        <v>340</v>
      </c>
      <c r="I366" s="211"/>
      <c r="J366" s="211"/>
      <c r="K366" s="211"/>
    </row>
    <row r="367" spans="1:11" ht="12" hidden="1" outlineLevel="1" thickBot="1" x14ac:dyDescent="0.25">
      <c r="A367" s="625" t="s">
        <v>685</v>
      </c>
      <c r="B367" s="659" t="s">
        <v>686</v>
      </c>
      <c r="C367" s="633" t="s">
        <v>822</v>
      </c>
      <c r="D367" s="634">
        <v>0</v>
      </c>
      <c r="E367" s="636">
        <v>0</v>
      </c>
      <c r="F367" s="649">
        <f t="shared" si="10"/>
        <v>0</v>
      </c>
      <c r="G367" s="631" t="s">
        <v>340</v>
      </c>
      <c r="H367" s="630" t="s">
        <v>340</v>
      </c>
      <c r="I367" s="211"/>
      <c r="J367" s="211"/>
      <c r="K367" s="211"/>
    </row>
    <row r="368" spans="1:11" ht="14.25" customHeight="1" collapsed="1" x14ac:dyDescent="0.2">
      <c r="A368" s="660" t="s">
        <v>687</v>
      </c>
      <c r="B368" s="552"/>
      <c r="C368" s="552"/>
      <c r="D368" s="552"/>
      <c r="E368" s="552"/>
      <c r="F368" s="552"/>
      <c r="G368" s="552"/>
      <c r="H368" s="661"/>
      <c r="I368" s="211"/>
      <c r="J368" s="211"/>
      <c r="K368" s="211"/>
    </row>
    <row r="369" spans="1:12" ht="12" thickBot="1" x14ac:dyDescent="0.25">
      <c r="A369" s="660"/>
      <c r="B369" s="552"/>
      <c r="C369" s="552"/>
      <c r="D369" s="552"/>
      <c r="E369" s="552"/>
      <c r="F369" s="552"/>
      <c r="G369" s="552"/>
      <c r="H369" s="661"/>
      <c r="I369" s="211"/>
      <c r="J369" s="211"/>
      <c r="K369" s="211"/>
    </row>
    <row r="370" spans="1:12" x14ac:dyDescent="0.2">
      <c r="A370" s="561" t="s">
        <v>79</v>
      </c>
      <c r="B370" s="562" t="s">
        <v>80</v>
      </c>
      <c r="C370" s="563" t="s">
        <v>168</v>
      </c>
      <c r="D370" s="564" t="s">
        <v>829</v>
      </c>
      <c r="E370" s="565"/>
      <c r="F370" s="566" t="s">
        <v>748</v>
      </c>
      <c r="G370" s="565"/>
      <c r="H370" s="567" t="s">
        <v>7</v>
      </c>
      <c r="I370" s="211"/>
      <c r="J370" s="211"/>
      <c r="K370" s="211"/>
    </row>
    <row r="371" spans="1:12" ht="22.5" x14ac:dyDescent="0.2">
      <c r="A371" s="568"/>
      <c r="B371" s="569"/>
      <c r="C371" s="570"/>
      <c r="D371" s="571" t="s">
        <v>750</v>
      </c>
      <c r="E371" s="572" t="s">
        <v>1391</v>
      </c>
      <c r="F371" s="572" t="s">
        <v>751</v>
      </c>
      <c r="G371" s="573" t="s">
        <v>749</v>
      </c>
      <c r="H371" s="574"/>
      <c r="I371" s="211"/>
      <c r="J371" s="211"/>
      <c r="K371" s="211"/>
    </row>
    <row r="372" spans="1:12" ht="12" thickBot="1" x14ac:dyDescent="0.25">
      <c r="A372" s="662">
        <v>1</v>
      </c>
      <c r="B372" s="663">
        <v>2</v>
      </c>
      <c r="C372" s="664">
        <v>3</v>
      </c>
      <c r="D372" s="665">
        <v>4</v>
      </c>
      <c r="E372" s="666">
        <v>5</v>
      </c>
      <c r="F372" s="666">
        <v>6</v>
      </c>
      <c r="G372" s="666">
        <v>7</v>
      </c>
      <c r="H372" s="667">
        <v>8</v>
      </c>
      <c r="I372" s="211"/>
      <c r="J372" s="211"/>
      <c r="K372" s="211"/>
    </row>
    <row r="373" spans="1:12" x14ac:dyDescent="0.2">
      <c r="A373" s="668" t="s">
        <v>688</v>
      </c>
      <c r="B373" s="669"/>
      <c r="C373" s="655" t="s">
        <v>821</v>
      </c>
      <c r="D373" s="670">
        <f>D374+D431</f>
        <v>218.59445999999997</v>
      </c>
      <c r="E373" s="599">
        <f>E374+E431+E443</f>
        <v>3.2868599999999999</v>
      </c>
      <c r="F373" s="599">
        <f>E373-D373</f>
        <v>-215.30759999999998</v>
      </c>
      <c r="G373" s="599">
        <f>F373/D373*100</f>
        <v>-98.496366284854616</v>
      </c>
      <c r="H373" s="632" t="s">
        <v>340</v>
      </c>
      <c r="I373" s="211"/>
      <c r="J373" s="211"/>
      <c r="K373" s="211"/>
      <c r="L373" s="206" t="s">
        <v>1201</v>
      </c>
    </row>
    <row r="374" spans="1:12" x14ac:dyDescent="0.2">
      <c r="A374" s="588" t="s">
        <v>81</v>
      </c>
      <c r="B374" s="671" t="s">
        <v>689</v>
      </c>
      <c r="C374" s="590" t="s">
        <v>821</v>
      </c>
      <c r="D374" s="596">
        <f>D375+D399+D427</f>
        <v>218.59445999999997</v>
      </c>
      <c r="E374" s="592">
        <f>E375+E399+E427</f>
        <v>3.2868599999999999</v>
      </c>
      <c r="F374" s="592">
        <f>E374-D374</f>
        <v>-215.30759999999998</v>
      </c>
      <c r="G374" s="592">
        <f>F374/D374*100</f>
        <v>-98.496366284854616</v>
      </c>
      <c r="H374" s="622" t="s">
        <v>340</v>
      </c>
      <c r="I374" s="211"/>
      <c r="J374" s="211"/>
      <c r="K374" s="211"/>
    </row>
    <row r="375" spans="1:12" x14ac:dyDescent="0.2">
      <c r="A375" s="588" t="s">
        <v>82</v>
      </c>
      <c r="B375" s="602" t="s">
        <v>83</v>
      </c>
      <c r="C375" s="590" t="s">
        <v>821</v>
      </c>
      <c r="D375" s="591">
        <f>D382</f>
        <v>66.376999999999995</v>
      </c>
      <c r="E375" s="591">
        <f>E382</f>
        <v>0</v>
      </c>
      <c r="F375" s="592">
        <f>E375-D375</f>
        <v>-66.376999999999995</v>
      </c>
      <c r="G375" s="592">
        <v>0</v>
      </c>
      <c r="H375" s="622" t="s">
        <v>340</v>
      </c>
      <c r="I375" s="211"/>
      <c r="J375" s="211"/>
      <c r="K375" s="211"/>
    </row>
    <row r="376" spans="1:12" ht="22.5" x14ac:dyDescent="0.2">
      <c r="A376" s="588" t="s">
        <v>84</v>
      </c>
      <c r="B376" s="601" t="s">
        <v>690</v>
      </c>
      <c r="C376" s="590" t="s">
        <v>821</v>
      </c>
      <c r="D376" s="606">
        <v>0</v>
      </c>
      <c r="E376" s="624" t="s">
        <v>340</v>
      </c>
      <c r="F376" s="624" t="s">
        <v>340</v>
      </c>
      <c r="G376" s="624" t="s">
        <v>340</v>
      </c>
      <c r="H376" s="622" t="s">
        <v>340</v>
      </c>
      <c r="I376" s="211"/>
      <c r="J376" s="211"/>
      <c r="K376" s="211"/>
    </row>
    <row r="377" spans="1:12" x14ac:dyDescent="0.2">
      <c r="A377" s="588" t="s">
        <v>85</v>
      </c>
      <c r="B377" s="603" t="s">
        <v>691</v>
      </c>
      <c r="C377" s="590" t="s">
        <v>821</v>
      </c>
      <c r="D377" s="606">
        <v>0</v>
      </c>
      <c r="E377" s="624" t="s">
        <v>340</v>
      </c>
      <c r="F377" s="624" t="s">
        <v>340</v>
      </c>
      <c r="G377" s="624" t="s">
        <v>340</v>
      </c>
      <c r="H377" s="622" t="s">
        <v>340</v>
      </c>
      <c r="I377" s="211"/>
      <c r="J377" s="211"/>
      <c r="K377" s="211"/>
    </row>
    <row r="378" spans="1:12" ht="22.5" x14ac:dyDescent="0.2">
      <c r="A378" s="588" t="s">
        <v>692</v>
      </c>
      <c r="B378" s="604" t="s">
        <v>172</v>
      </c>
      <c r="C378" s="590" t="s">
        <v>821</v>
      </c>
      <c r="D378" s="606">
        <v>0</v>
      </c>
      <c r="E378" s="624" t="s">
        <v>340</v>
      </c>
      <c r="F378" s="624" t="s">
        <v>340</v>
      </c>
      <c r="G378" s="624" t="s">
        <v>340</v>
      </c>
      <c r="H378" s="622" t="s">
        <v>340</v>
      </c>
      <c r="I378" s="211"/>
      <c r="J378" s="211"/>
      <c r="K378" s="211"/>
    </row>
    <row r="379" spans="1:12" ht="22.5" x14ac:dyDescent="0.2">
      <c r="A379" s="588" t="s">
        <v>693</v>
      </c>
      <c r="B379" s="604" t="s">
        <v>173</v>
      </c>
      <c r="C379" s="590" t="s">
        <v>821</v>
      </c>
      <c r="D379" s="606">
        <v>0</v>
      </c>
      <c r="E379" s="624" t="s">
        <v>340</v>
      </c>
      <c r="F379" s="624" t="s">
        <v>340</v>
      </c>
      <c r="G379" s="624" t="s">
        <v>340</v>
      </c>
      <c r="H379" s="622" t="s">
        <v>340</v>
      </c>
      <c r="I379" s="211"/>
      <c r="J379" s="211"/>
      <c r="K379" s="211"/>
    </row>
    <row r="380" spans="1:12" ht="22.5" x14ac:dyDescent="0.2">
      <c r="A380" s="588" t="s">
        <v>694</v>
      </c>
      <c r="B380" s="604" t="s">
        <v>174</v>
      </c>
      <c r="C380" s="590" t="s">
        <v>821</v>
      </c>
      <c r="D380" s="606">
        <v>0</v>
      </c>
      <c r="E380" s="624" t="s">
        <v>340</v>
      </c>
      <c r="F380" s="624" t="s">
        <v>340</v>
      </c>
      <c r="G380" s="624" t="s">
        <v>340</v>
      </c>
      <c r="H380" s="622" t="s">
        <v>340</v>
      </c>
      <c r="I380" s="211"/>
      <c r="J380" s="211"/>
      <c r="K380" s="211"/>
    </row>
    <row r="381" spans="1:12" x14ac:dyDescent="0.2">
      <c r="A381" s="588" t="s">
        <v>87</v>
      </c>
      <c r="B381" s="603" t="s">
        <v>695</v>
      </c>
      <c r="C381" s="590" t="s">
        <v>821</v>
      </c>
      <c r="D381" s="606">
        <v>0</v>
      </c>
      <c r="E381" s="624" t="s">
        <v>340</v>
      </c>
      <c r="F381" s="624" t="s">
        <v>340</v>
      </c>
      <c r="G381" s="624" t="s">
        <v>340</v>
      </c>
      <c r="H381" s="622" t="s">
        <v>340</v>
      </c>
      <c r="I381" s="211"/>
      <c r="J381" s="211"/>
      <c r="K381" s="211"/>
    </row>
    <row r="382" spans="1:12" x14ac:dyDescent="0.2">
      <c r="A382" s="588" t="s">
        <v>89</v>
      </c>
      <c r="B382" s="603" t="s">
        <v>696</v>
      </c>
      <c r="C382" s="590" t="s">
        <v>821</v>
      </c>
      <c r="D382" s="591">
        <v>66.376999999999995</v>
      </c>
      <c r="E382" s="592">
        <v>0</v>
      </c>
      <c r="F382" s="592">
        <f>E382-D382</f>
        <v>-66.376999999999995</v>
      </c>
      <c r="G382" s="592">
        <v>0</v>
      </c>
      <c r="H382" s="622" t="s">
        <v>340</v>
      </c>
      <c r="I382" s="211"/>
      <c r="J382" s="211"/>
      <c r="K382" s="211"/>
    </row>
    <row r="383" spans="1:12" x14ac:dyDescent="0.2">
      <c r="A383" s="588" t="s">
        <v>91</v>
      </c>
      <c r="B383" s="603" t="s">
        <v>697</v>
      </c>
      <c r="C383" s="590" t="s">
        <v>821</v>
      </c>
      <c r="D383" s="606">
        <v>0</v>
      </c>
      <c r="E383" s="624" t="s">
        <v>340</v>
      </c>
      <c r="F383" s="624" t="s">
        <v>340</v>
      </c>
      <c r="G383" s="624" t="s">
        <v>340</v>
      </c>
      <c r="H383" s="622" t="s">
        <v>340</v>
      </c>
      <c r="I383" s="211"/>
      <c r="J383" s="211"/>
      <c r="K383" s="211"/>
    </row>
    <row r="384" spans="1:12" x14ac:dyDescent="0.2">
      <c r="A384" s="588" t="s">
        <v>92</v>
      </c>
      <c r="B384" s="603" t="s">
        <v>698</v>
      </c>
      <c r="C384" s="590" t="s">
        <v>821</v>
      </c>
      <c r="D384" s="606">
        <v>0</v>
      </c>
      <c r="E384" s="624" t="s">
        <v>340</v>
      </c>
      <c r="F384" s="624" t="s">
        <v>340</v>
      </c>
      <c r="G384" s="624" t="s">
        <v>340</v>
      </c>
      <c r="H384" s="622" t="s">
        <v>340</v>
      </c>
      <c r="I384" s="211"/>
      <c r="J384" s="211"/>
      <c r="K384" s="211"/>
    </row>
    <row r="385" spans="1:12" ht="22.5" x14ac:dyDescent="0.2">
      <c r="A385" s="588" t="s">
        <v>699</v>
      </c>
      <c r="B385" s="604" t="s">
        <v>700</v>
      </c>
      <c r="C385" s="590" t="s">
        <v>821</v>
      </c>
      <c r="D385" s="606">
        <v>0</v>
      </c>
      <c r="E385" s="624" t="s">
        <v>340</v>
      </c>
      <c r="F385" s="624" t="s">
        <v>340</v>
      </c>
      <c r="G385" s="624" t="s">
        <v>340</v>
      </c>
      <c r="H385" s="622" t="s">
        <v>340</v>
      </c>
      <c r="I385" s="211"/>
      <c r="J385" s="211"/>
      <c r="K385" s="211"/>
    </row>
    <row r="386" spans="1:12" x14ac:dyDescent="0.2">
      <c r="A386" s="588" t="s">
        <v>701</v>
      </c>
      <c r="B386" s="604" t="s">
        <v>702</v>
      </c>
      <c r="C386" s="590" t="s">
        <v>821</v>
      </c>
      <c r="D386" s="606">
        <v>0</v>
      </c>
      <c r="E386" s="624" t="s">
        <v>340</v>
      </c>
      <c r="F386" s="624" t="s">
        <v>340</v>
      </c>
      <c r="G386" s="624" t="s">
        <v>340</v>
      </c>
      <c r="H386" s="622" t="s">
        <v>340</v>
      </c>
      <c r="I386" s="211"/>
      <c r="J386" s="211"/>
      <c r="K386" s="211"/>
    </row>
    <row r="387" spans="1:12" x14ac:dyDescent="0.2">
      <c r="A387" s="588" t="s">
        <v>703</v>
      </c>
      <c r="B387" s="604" t="s">
        <v>99</v>
      </c>
      <c r="C387" s="590" t="s">
        <v>821</v>
      </c>
      <c r="D387" s="606">
        <v>0</v>
      </c>
      <c r="E387" s="624" t="s">
        <v>340</v>
      </c>
      <c r="F387" s="624" t="s">
        <v>340</v>
      </c>
      <c r="G387" s="624" t="s">
        <v>340</v>
      </c>
      <c r="H387" s="622" t="s">
        <v>340</v>
      </c>
      <c r="I387" s="211"/>
      <c r="J387" s="211"/>
      <c r="K387" s="211"/>
    </row>
    <row r="388" spans="1:12" x14ac:dyDescent="0.2">
      <c r="A388" s="588" t="s">
        <v>704</v>
      </c>
      <c r="B388" s="604" t="s">
        <v>702</v>
      </c>
      <c r="C388" s="590" t="s">
        <v>821</v>
      </c>
      <c r="D388" s="606">
        <v>0</v>
      </c>
      <c r="E388" s="624" t="s">
        <v>340</v>
      </c>
      <c r="F388" s="624" t="s">
        <v>340</v>
      </c>
      <c r="G388" s="624" t="s">
        <v>340</v>
      </c>
      <c r="H388" s="622" t="s">
        <v>340</v>
      </c>
      <c r="I388" s="211"/>
      <c r="J388" s="211"/>
      <c r="K388" s="211"/>
    </row>
    <row r="389" spans="1:12" x14ac:dyDescent="0.2">
      <c r="A389" s="588" t="s">
        <v>93</v>
      </c>
      <c r="B389" s="603" t="s">
        <v>705</v>
      </c>
      <c r="C389" s="590" t="s">
        <v>821</v>
      </c>
      <c r="D389" s="606">
        <v>0</v>
      </c>
      <c r="E389" s="624" t="s">
        <v>340</v>
      </c>
      <c r="F389" s="624" t="s">
        <v>340</v>
      </c>
      <c r="G389" s="624" t="s">
        <v>340</v>
      </c>
      <c r="H389" s="622" t="s">
        <v>340</v>
      </c>
      <c r="I389" s="211"/>
      <c r="J389" s="211"/>
      <c r="K389" s="211"/>
    </row>
    <row r="390" spans="1:12" x14ac:dyDescent="0.2">
      <c r="A390" s="588" t="s">
        <v>94</v>
      </c>
      <c r="B390" s="603" t="s">
        <v>524</v>
      </c>
      <c r="C390" s="590" t="s">
        <v>821</v>
      </c>
      <c r="D390" s="606">
        <v>0</v>
      </c>
      <c r="E390" s="624" t="s">
        <v>340</v>
      </c>
      <c r="F390" s="624" t="s">
        <v>340</v>
      </c>
      <c r="G390" s="624" t="s">
        <v>340</v>
      </c>
      <c r="H390" s="622" t="s">
        <v>340</v>
      </c>
      <c r="I390" s="211"/>
      <c r="J390" s="211"/>
      <c r="K390" s="211"/>
    </row>
    <row r="391" spans="1:12" ht="22.5" x14ac:dyDescent="0.2">
      <c r="A391" s="588" t="s">
        <v>706</v>
      </c>
      <c r="B391" s="603" t="s">
        <v>707</v>
      </c>
      <c r="C391" s="590" t="s">
        <v>821</v>
      </c>
      <c r="D391" s="606">
        <v>0</v>
      </c>
      <c r="E391" s="624" t="s">
        <v>340</v>
      </c>
      <c r="F391" s="624" t="s">
        <v>340</v>
      </c>
      <c r="G391" s="624" t="s">
        <v>340</v>
      </c>
      <c r="H391" s="622" t="s">
        <v>340</v>
      </c>
      <c r="I391" s="211"/>
      <c r="J391" s="211"/>
      <c r="K391" s="211"/>
    </row>
    <row r="392" spans="1:12" x14ac:dyDescent="0.2">
      <c r="A392" s="588" t="s">
        <v>708</v>
      </c>
      <c r="B392" s="604" t="s">
        <v>95</v>
      </c>
      <c r="C392" s="590" t="s">
        <v>821</v>
      </c>
      <c r="D392" s="606">
        <v>0</v>
      </c>
      <c r="E392" s="624" t="s">
        <v>340</v>
      </c>
      <c r="F392" s="624" t="s">
        <v>340</v>
      </c>
      <c r="G392" s="624" t="s">
        <v>340</v>
      </c>
      <c r="H392" s="622" t="s">
        <v>340</v>
      </c>
      <c r="I392" s="211"/>
      <c r="J392" s="211"/>
      <c r="K392" s="211"/>
    </row>
    <row r="393" spans="1:12" x14ac:dyDescent="0.2">
      <c r="A393" s="588" t="s">
        <v>709</v>
      </c>
      <c r="B393" s="672" t="s">
        <v>96</v>
      </c>
      <c r="C393" s="590" t="s">
        <v>821</v>
      </c>
      <c r="D393" s="606">
        <v>0</v>
      </c>
      <c r="E393" s="624" t="s">
        <v>340</v>
      </c>
      <c r="F393" s="624" t="s">
        <v>340</v>
      </c>
      <c r="G393" s="624" t="s">
        <v>340</v>
      </c>
      <c r="H393" s="622" t="s">
        <v>340</v>
      </c>
      <c r="I393" s="211"/>
      <c r="J393" s="211"/>
      <c r="K393" s="211"/>
    </row>
    <row r="394" spans="1:12" ht="22.5" x14ac:dyDescent="0.2">
      <c r="A394" s="588" t="s">
        <v>97</v>
      </c>
      <c r="B394" s="601" t="s">
        <v>710</v>
      </c>
      <c r="C394" s="590" t="s">
        <v>821</v>
      </c>
      <c r="D394" s="606">
        <v>0</v>
      </c>
      <c r="E394" s="624" t="s">
        <v>340</v>
      </c>
      <c r="F394" s="624" t="s">
        <v>340</v>
      </c>
      <c r="G394" s="624" t="s">
        <v>340</v>
      </c>
      <c r="H394" s="622" t="s">
        <v>340</v>
      </c>
      <c r="I394" s="211"/>
      <c r="J394" s="211"/>
      <c r="K394" s="211"/>
    </row>
    <row r="395" spans="1:12" ht="22.5" x14ac:dyDescent="0.2">
      <c r="A395" s="588" t="s">
        <v>711</v>
      </c>
      <c r="B395" s="603" t="s">
        <v>172</v>
      </c>
      <c r="C395" s="590" t="s">
        <v>821</v>
      </c>
      <c r="D395" s="606">
        <v>0</v>
      </c>
      <c r="E395" s="624" t="s">
        <v>340</v>
      </c>
      <c r="F395" s="624" t="s">
        <v>340</v>
      </c>
      <c r="G395" s="624" t="s">
        <v>340</v>
      </c>
      <c r="H395" s="622" t="s">
        <v>340</v>
      </c>
      <c r="I395" s="211"/>
      <c r="J395" s="211"/>
      <c r="K395" s="211"/>
    </row>
    <row r="396" spans="1:12" ht="22.5" x14ac:dyDescent="0.2">
      <c r="A396" s="588" t="s">
        <v>712</v>
      </c>
      <c r="B396" s="603" t="s">
        <v>173</v>
      </c>
      <c r="C396" s="590" t="s">
        <v>821</v>
      </c>
      <c r="D396" s="606">
        <v>0</v>
      </c>
      <c r="E396" s="624" t="s">
        <v>340</v>
      </c>
      <c r="F396" s="624" t="s">
        <v>340</v>
      </c>
      <c r="G396" s="624" t="s">
        <v>340</v>
      </c>
      <c r="H396" s="622" t="s">
        <v>340</v>
      </c>
      <c r="I396" s="211"/>
      <c r="J396" s="211"/>
      <c r="K396" s="211"/>
    </row>
    <row r="397" spans="1:12" ht="22.5" x14ac:dyDescent="0.2">
      <c r="A397" s="588" t="s">
        <v>713</v>
      </c>
      <c r="B397" s="603" t="s">
        <v>174</v>
      </c>
      <c r="C397" s="590" t="s">
        <v>821</v>
      </c>
      <c r="D397" s="606">
        <v>0</v>
      </c>
      <c r="E397" s="624" t="s">
        <v>340</v>
      </c>
      <c r="F397" s="624" t="s">
        <v>340</v>
      </c>
      <c r="G397" s="624" t="s">
        <v>340</v>
      </c>
      <c r="H397" s="622" t="s">
        <v>340</v>
      </c>
      <c r="I397" s="211"/>
      <c r="J397" s="211"/>
      <c r="K397" s="211"/>
    </row>
    <row r="398" spans="1:12" x14ac:dyDescent="0.2">
      <c r="A398" s="588" t="s">
        <v>98</v>
      </c>
      <c r="B398" s="601" t="s">
        <v>714</v>
      </c>
      <c r="C398" s="590" t="s">
        <v>821</v>
      </c>
      <c r="D398" s="606">
        <v>0</v>
      </c>
      <c r="E398" s="624" t="s">
        <v>340</v>
      </c>
      <c r="F398" s="624" t="s">
        <v>340</v>
      </c>
      <c r="G398" s="624" t="s">
        <v>340</v>
      </c>
      <c r="H398" s="622" t="s">
        <v>340</v>
      </c>
      <c r="I398" s="211"/>
      <c r="J398" s="211"/>
      <c r="K398" s="211"/>
    </row>
    <row r="399" spans="1:12" x14ac:dyDescent="0.2">
      <c r="A399" s="588" t="s">
        <v>100</v>
      </c>
      <c r="B399" s="602" t="s">
        <v>715</v>
      </c>
      <c r="C399" s="590" t="s">
        <v>821</v>
      </c>
      <c r="D399" s="606">
        <f>D400</f>
        <v>152.21745999999999</v>
      </c>
      <c r="E399" s="592">
        <f>E400</f>
        <v>3.2868599999999999</v>
      </c>
      <c r="F399" s="592">
        <f>E399-D399</f>
        <v>-148.9306</v>
      </c>
      <c r="G399" s="640">
        <f>F399/D399*100</f>
        <v>-97.84068135153484</v>
      </c>
      <c r="H399" s="622" t="s">
        <v>340</v>
      </c>
      <c r="I399" s="211"/>
      <c r="J399" s="211"/>
      <c r="K399" s="211"/>
      <c r="L399" s="314" t="s">
        <v>1201</v>
      </c>
    </row>
    <row r="400" spans="1:12" x14ac:dyDescent="0.2">
      <c r="A400" s="588" t="s">
        <v>101</v>
      </c>
      <c r="B400" s="601" t="s">
        <v>716</v>
      </c>
      <c r="C400" s="590" t="s">
        <v>821</v>
      </c>
      <c r="D400" s="592">
        <f>D406</f>
        <v>152.21745999999999</v>
      </c>
      <c r="E400" s="592">
        <f>E406</f>
        <v>3.2868599999999999</v>
      </c>
      <c r="F400" s="592">
        <f>E400-D400</f>
        <v>-148.9306</v>
      </c>
      <c r="G400" s="640">
        <f>F400/D400*100</f>
        <v>-97.84068135153484</v>
      </c>
      <c r="H400" s="622" t="s">
        <v>340</v>
      </c>
      <c r="I400" s="211"/>
      <c r="J400" s="211"/>
      <c r="K400" s="211"/>
    </row>
    <row r="401" spans="1:11" x14ac:dyDescent="0.2">
      <c r="A401" s="588" t="s">
        <v>102</v>
      </c>
      <c r="B401" s="603" t="s">
        <v>86</v>
      </c>
      <c r="C401" s="590" t="s">
        <v>821</v>
      </c>
      <c r="D401" s="606">
        <v>0</v>
      </c>
      <c r="E401" s="593" t="s">
        <v>340</v>
      </c>
      <c r="F401" s="624" t="s">
        <v>340</v>
      </c>
      <c r="G401" s="624" t="s">
        <v>340</v>
      </c>
      <c r="H401" s="622" t="s">
        <v>340</v>
      </c>
      <c r="I401" s="211"/>
      <c r="J401" s="211"/>
      <c r="K401" s="211"/>
    </row>
    <row r="402" spans="1:11" ht="22.5" x14ac:dyDescent="0.2">
      <c r="A402" s="588" t="s">
        <v>717</v>
      </c>
      <c r="B402" s="603" t="s">
        <v>172</v>
      </c>
      <c r="C402" s="590" t="s">
        <v>821</v>
      </c>
      <c r="D402" s="606">
        <v>0</v>
      </c>
      <c r="E402" s="593" t="s">
        <v>340</v>
      </c>
      <c r="F402" s="624" t="s">
        <v>340</v>
      </c>
      <c r="G402" s="624" t="s">
        <v>340</v>
      </c>
      <c r="H402" s="622" t="s">
        <v>340</v>
      </c>
      <c r="I402" s="211"/>
      <c r="J402" s="211"/>
      <c r="K402" s="211"/>
    </row>
    <row r="403" spans="1:11" ht="22.5" x14ac:dyDescent="0.2">
      <c r="A403" s="588" t="s">
        <v>718</v>
      </c>
      <c r="B403" s="603" t="s">
        <v>173</v>
      </c>
      <c r="C403" s="590" t="s">
        <v>821</v>
      </c>
      <c r="D403" s="606">
        <v>0</v>
      </c>
      <c r="E403" s="593" t="s">
        <v>340</v>
      </c>
      <c r="F403" s="624" t="s">
        <v>340</v>
      </c>
      <c r="G403" s="624" t="s">
        <v>340</v>
      </c>
      <c r="H403" s="622" t="s">
        <v>340</v>
      </c>
      <c r="I403" s="211"/>
      <c r="J403" s="211"/>
      <c r="K403" s="211"/>
    </row>
    <row r="404" spans="1:11" ht="22.5" x14ac:dyDescent="0.2">
      <c r="A404" s="588" t="s">
        <v>719</v>
      </c>
      <c r="B404" s="603" t="s">
        <v>174</v>
      </c>
      <c r="C404" s="590" t="s">
        <v>821</v>
      </c>
      <c r="D404" s="606">
        <v>0</v>
      </c>
      <c r="E404" s="593" t="s">
        <v>340</v>
      </c>
      <c r="F404" s="624" t="s">
        <v>340</v>
      </c>
      <c r="G404" s="624" t="s">
        <v>340</v>
      </c>
      <c r="H404" s="622" t="s">
        <v>340</v>
      </c>
      <c r="I404" s="211"/>
      <c r="J404" s="211"/>
      <c r="K404" s="211"/>
    </row>
    <row r="405" spans="1:11" x14ac:dyDescent="0.2">
      <c r="A405" s="588" t="s">
        <v>103</v>
      </c>
      <c r="B405" s="603" t="s">
        <v>512</v>
      </c>
      <c r="C405" s="590" t="s">
        <v>821</v>
      </c>
      <c r="D405" s="606">
        <v>0</v>
      </c>
      <c r="E405" s="593" t="s">
        <v>340</v>
      </c>
      <c r="F405" s="624" t="s">
        <v>340</v>
      </c>
      <c r="G405" s="624" t="s">
        <v>340</v>
      </c>
      <c r="H405" s="622" t="s">
        <v>340</v>
      </c>
      <c r="I405" s="211"/>
      <c r="J405" s="211"/>
      <c r="K405" s="211"/>
    </row>
    <row r="406" spans="1:11" x14ac:dyDescent="0.2">
      <c r="A406" s="588" t="s">
        <v>104</v>
      </c>
      <c r="B406" s="603" t="s">
        <v>88</v>
      </c>
      <c r="C406" s="590" t="s">
        <v>821</v>
      </c>
      <c r="D406" s="606">
        <v>152.21745999999999</v>
      </c>
      <c r="E406" s="592">
        <v>3.2868599999999999</v>
      </c>
      <c r="F406" s="592">
        <f>E406-D406</f>
        <v>-148.9306</v>
      </c>
      <c r="G406" s="640">
        <f>F406/D406*100</f>
        <v>-97.84068135153484</v>
      </c>
      <c r="H406" s="622" t="s">
        <v>340</v>
      </c>
      <c r="I406" s="211"/>
      <c r="J406" s="211"/>
      <c r="K406" s="211"/>
    </row>
    <row r="407" spans="1:11" x14ac:dyDescent="0.2">
      <c r="A407" s="588" t="s">
        <v>105</v>
      </c>
      <c r="B407" s="603" t="s">
        <v>517</v>
      </c>
      <c r="C407" s="590" t="s">
        <v>821</v>
      </c>
      <c r="D407" s="606">
        <v>0</v>
      </c>
      <c r="E407" s="593" t="s">
        <v>340</v>
      </c>
      <c r="F407" s="624" t="s">
        <v>340</v>
      </c>
      <c r="G407" s="624" t="s">
        <v>340</v>
      </c>
      <c r="H407" s="622" t="s">
        <v>340</v>
      </c>
      <c r="I407" s="211"/>
      <c r="J407" s="211"/>
      <c r="K407" s="211"/>
    </row>
    <row r="408" spans="1:11" x14ac:dyDescent="0.2">
      <c r="A408" s="588" t="s">
        <v>106</v>
      </c>
      <c r="B408" s="603" t="s">
        <v>90</v>
      </c>
      <c r="C408" s="590" t="s">
        <v>821</v>
      </c>
      <c r="D408" s="606">
        <v>0</v>
      </c>
      <c r="E408" s="624" t="s">
        <v>340</v>
      </c>
      <c r="F408" s="624" t="s">
        <v>340</v>
      </c>
      <c r="G408" s="624" t="s">
        <v>340</v>
      </c>
      <c r="H408" s="622" t="s">
        <v>340</v>
      </c>
      <c r="I408" s="211"/>
      <c r="J408" s="211"/>
      <c r="K408" s="211"/>
    </row>
    <row r="409" spans="1:11" x14ac:dyDescent="0.2">
      <c r="A409" s="588" t="s">
        <v>107</v>
      </c>
      <c r="B409" s="603" t="s">
        <v>524</v>
      </c>
      <c r="C409" s="590" t="s">
        <v>821</v>
      </c>
      <c r="D409" s="606">
        <v>0</v>
      </c>
      <c r="E409" s="624" t="s">
        <v>340</v>
      </c>
      <c r="F409" s="624" t="s">
        <v>340</v>
      </c>
      <c r="G409" s="624" t="s">
        <v>340</v>
      </c>
      <c r="H409" s="622" t="s">
        <v>340</v>
      </c>
      <c r="I409" s="211"/>
      <c r="J409" s="211"/>
      <c r="K409" s="211"/>
    </row>
    <row r="410" spans="1:11" ht="22.5" x14ac:dyDescent="0.2">
      <c r="A410" s="588" t="s">
        <v>108</v>
      </c>
      <c r="B410" s="603" t="s">
        <v>527</v>
      </c>
      <c r="C410" s="590" t="s">
        <v>821</v>
      </c>
      <c r="D410" s="606">
        <v>0</v>
      </c>
      <c r="E410" s="624" t="s">
        <v>340</v>
      </c>
      <c r="F410" s="624" t="s">
        <v>340</v>
      </c>
      <c r="G410" s="624" t="s">
        <v>340</v>
      </c>
      <c r="H410" s="622" t="s">
        <v>340</v>
      </c>
      <c r="I410" s="211"/>
      <c r="J410" s="211"/>
      <c r="K410" s="211"/>
    </row>
    <row r="411" spans="1:11" x14ac:dyDescent="0.2">
      <c r="A411" s="588" t="s">
        <v>109</v>
      </c>
      <c r="B411" s="604" t="s">
        <v>95</v>
      </c>
      <c r="C411" s="590" t="s">
        <v>821</v>
      </c>
      <c r="D411" s="606">
        <v>0</v>
      </c>
      <c r="E411" s="624" t="s">
        <v>340</v>
      </c>
      <c r="F411" s="624" t="s">
        <v>340</v>
      </c>
      <c r="G411" s="624" t="s">
        <v>340</v>
      </c>
      <c r="H411" s="622" t="s">
        <v>340</v>
      </c>
      <c r="I411" s="211"/>
      <c r="J411" s="211"/>
      <c r="K411" s="211"/>
    </row>
    <row r="412" spans="1:11" x14ac:dyDescent="0.2">
      <c r="A412" s="588" t="s">
        <v>110</v>
      </c>
      <c r="B412" s="672" t="s">
        <v>96</v>
      </c>
      <c r="C412" s="590" t="s">
        <v>821</v>
      </c>
      <c r="D412" s="606">
        <v>0</v>
      </c>
      <c r="E412" s="624" t="s">
        <v>340</v>
      </c>
      <c r="F412" s="624" t="s">
        <v>340</v>
      </c>
      <c r="G412" s="624" t="s">
        <v>340</v>
      </c>
      <c r="H412" s="622" t="s">
        <v>340</v>
      </c>
      <c r="I412" s="211"/>
      <c r="J412" s="211"/>
      <c r="K412" s="211"/>
    </row>
    <row r="413" spans="1:11" x14ac:dyDescent="0.2">
      <c r="A413" s="588" t="s">
        <v>111</v>
      </c>
      <c r="B413" s="601" t="s">
        <v>720</v>
      </c>
      <c r="C413" s="590" t="s">
        <v>821</v>
      </c>
      <c r="D413" s="606">
        <v>0</v>
      </c>
      <c r="E413" s="624" t="s">
        <v>340</v>
      </c>
      <c r="F413" s="624" t="s">
        <v>340</v>
      </c>
      <c r="G413" s="624" t="s">
        <v>340</v>
      </c>
      <c r="H413" s="622" t="s">
        <v>340</v>
      </c>
      <c r="I413" s="211"/>
      <c r="J413" s="211"/>
      <c r="K413" s="211"/>
    </row>
    <row r="414" spans="1:11" x14ac:dyDescent="0.2">
      <c r="A414" s="588" t="s">
        <v>112</v>
      </c>
      <c r="B414" s="601" t="s">
        <v>113</v>
      </c>
      <c r="C414" s="590" t="s">
        <v>821</v>
      </c>
      <c r="D414" s="606">
        <v>0</v>
      </c>
      <c r="E414" s="624" t="s">
        <v>340</v>
      </c>
      <c r="F414" s="624" t="s">
        <v>340</v>
      </c>
      <c r="G414" s="624" t="s">
        <v>340</v>
      </c>
      <c r="H414" s="622" t="s">
        <v>340</v>
      </c>
      <c r="I414" s="211"/>
      <c r="J414" s="211"/>
      <c r="K414" s="211"/>
    </row>
    <row r="415" spans="1:11" x14ac:dyDescent="0.2">
      <c r="A415" s="588" t="s">
        <v>114</v>
      </c>
      <c r="B415" s="603" t="s">
        <v>86</v>
      </c>
      <c r="C415" s="590" t="s">
        <v>821</v>
      </c>
      <c r="D415" s="606">
        <v>0</v>
      </c>
      <c r="E415" s="624" t="s">
        <v>340</v>
      </c>
      <c r="F415" s="624" t="s">
        <v>340</v>
      </c>
      <c r="G415" s="624" t="s">
        <v>340</v>
      </c>
      <c r="H415" s="622" t="s">
        <v>340</v>
      </c>
      <c r="I415" s="211"/>
      <c r="J415" s="211"/>
      <c r="K415" s="211"/>
    </row>
    <row r="416" spans="1:11" ht="22.5" x14ac:dyDescent="0.2">
      <c r="A416" s="588" t="s">
        <v>721</v>
      </c>
      <c r="B416" s="603" t="s">
        <v>172</v>
      </c>
      <c r="C416" s="590" t="s">
        <v>821</v>
      </c>
      <c r="D416" s="606">
        <v>0</v>
      </c>
      <c r="E416" s="624" t="s">
        <v>340</v>
      </c>
      <c r="F416" s="624" t="s">
        <v>340</v>
      </c>
      <c r="G416" s="624" t="s">
        <v>340</v>
      </c>
      <c r="H416" s="622" t="s">
        <v>340</v>
      </c>
      <c r="I416" s="211"/>
      <c r="J416" s="211"/>
      <c r="K416" s="211"/>
    </row>
    <row r="417" spans="1:11" ht="22.5" x14ac:dyDescent="0.2">
      <c r="A417" s="588" t="s">
        <v>722</v>
      </c>
      <c r="B417" s="603" t="s">
        <v>173</v>
      </c>
      <c r="C417" s="590" t="s">
        <v>821</v>
      </c>
      <c r="D417" s="606">
        <v>0</v>
      </c>
      <c r="E417" s="624" t="s">
        <v>340</v>
      </c>
      <c r="F417" s="624" t="s">
        <v>340</v>
      </c>
      <c r="G417" s="624" t="s">
        <v>340</v>
      </c>
      <c r="H417" s="622" t="s">
        <v>340</v>
      </c>
      <c r="I417" s="211"/>
      <c r="J417" s="211"/>
      <c r="K417" s="211"/>
    </row>
    <row r="418" spans="1:11" ht="22.5" x14ac:dyDescent="0.2">
      <c r="A418" s="588" t="s">
        <v>723</v>
      </c>
      <c r="B418" s="603" t="s">
        <v>174</v>
      </c>
      <c r="C418" s="590" t="s">
        <v>821</v>
      </c>
      <c r="D418" s="606">
        <v>0</v>
      </c>
      <c r="E418" s="624" t="s">
        <v>340</v>
      </c>
      <c r="F418" s="624" t="s">
        <v>340</v>
      </c>
      <c r="G418" s="624" t="s">
        <v>340</v>
      </c>
      <c r="H418" s="622" t="s">
        <v>340</v>
      </c>
      <c r="I418" s="211"/>
      <c r="J418" s="211"/>
      <c r="K418" s="211"/>
    </row>
    <row r="419" spans="1:11" x14ac:dyDescent="0.2">
      <c r="A419" s="588" t="s">
        <v>115</v>
      </c>
      <c r="B419" s="603" t="s">
        <v>512</v>
      </c>
      <c r="C419" s="590" t="s">
        <v>821</v>
      </c>
      <c r="D419" s="606">
        <v>0</v>
      </c>
      <c r="E419" s="624" t="s">
        <v>340</v>
      </c>
      <c r="F419" s="624" t="s">
        <v>340</v>
      </c>
      <c r="G419" s="624" t="s">
        <v>340</v>
      </c>
      <c r="H419" s="622" t="s">
        <v>340</v>
      </c>
      <c r="I419" s="211"/>
      <c r="J419" s="211"/>
      <c r="K419" s="211"/>
    </row>
    <row r="420" spans="1:11" x14ac:dyDescent="0.2">
      <c r="A420" s="588" t="s">
        <v>116</v>
      </c>
      <c r="B420" s="603" t="s">
        <v>88</v>
      </c>
      <c r="C420" s="590" t="s">
        <v>821</v>
      </c>
      <c r="D420" s="606">
        <v>0</v>
      </c>
      <c r="E420" s="624" t="s">
        <v>340</v>
      </c>
      <c r="F420" s="624" t="s">
        <v>340</v>
      </c>
      <c r="G420" s="624" t="s">
        <v>340</v>
      </c>
      <c r="H420" s="622" t="s">
        <v>340</v>
      </c>
      <c r="I420" s="211"/>
      <c r="J420" s="211"/>
      <c r="K420" s="211"/>
    </row>
    <row r="421" spans="1:11" x14ac:dyDescent="0.2">
      <c r="A421" s="588" t="s">
        <v>117</v>
      </c>
      <c r="B421" s="603" t="s">
        <v>517</v>
      </c>
      <c r="C421" s="590" t="s">
        <v>821</v>
      </c>
      <c r="D421" s="606">
        <v>0</v>
      </c>
      <c r="E421" s="624" t="s">
        <v>340</v>
      </c>
      <c r="F421" s="624" t="s">
        <v>340</v>
      </c>
      <c r="G421" s="624" t="s">
        <v>340</v>
      </c>
      <c r="H421" s="622" t="s">
        <v>340</v>
      </c>
      <c r="I421" s="211"/>
      <c r="J421" s="211"/>
      <c r="K421" s="211"/>
    </row>
    <row r="422" spans="1:11" x14ac:dyDescent="0.2">
      <c r="A422" s="588" t="s">
        <v>118</v>
      </c>
      <c r="B422" s="603" t="s">
        <v>90</v>
      </c>
      <c r="C422" s="590" t="s">
        <v>821</v>
      </c>
      <c r="D422" s="606">
        <v>0</v>
      </c>
      <c r="E422" s="624" t="s">
        <v>340</v>
      </c>
      <c r="F422" s="624" t="s">
        <v>340</v>
      </c>
      <c r="G422" s="624" t="s">
        <v>340</v>
      </c>
      <c r="H422" s="622" t="s">
        <v>340</v>
      </c>
      <c r="I422" s="211"/>
      <c r="J422" s="211"/>
      <c r="K422" s="211"/>
    </row>
    <row r="423" spans="1:11" x14ac:dyDescent="0.2">
      <c r="A423" s="588" t="s">
        <v>119</v>
      </c>
      <c r="B423" s="603" t="s">
        <v>524</v>
      </c>
      <c r="C423" s="590" t="s">
        <v>821</v>
      </c>
      <c r="D423" s="606">
        <v>0</v>
      </c>
      <c r="E423" s="624" t="s">
        <v>340</v>
      </c>
      <c r="F423" s="624" t="s">
        <v>340</v>
      </c>
      <c r="G423" s="624" t="s">
        <v>340</v>
      </c>
      <c r="H423" s="622" t="s">
        <v>340</v>
      </c>
      <c r="I423" s="211"/>
      <c r="J423" s="211"/>
      <c r="K423" s="211"/>
    </row>
    <row r="424" spans="1:11" ht="22.5" x14ac:dyDescent="0.2">
      <c r="A424" s="588" t="s">
        <v>120</v>
      </c>
      <c r="B424" s="603" t="s">
        <v>527</v>
      </c>
      <c r="C424" s="590" t="s">
        <v>821</v>
      </c>
      <c r="D424" s="606">
        <v>0</v>
      </c>
      <c r="E424" s="624" t="s">
        <v>340</v>
      </c>
      <c r="F424" s="624" t="s">
        <v>340</v>
      </c>
      <c r="G424" s="624" t="s">
        <v>340</v>
      </c>
      <c r="H424" s="622" t="s">
        <v>340</v>
      </c>
      <c r="I424" s="211"/>
      <c r="J424" s="211"/>
      <c r="K424" s="211"/>
    </row>
    <row r="425" spans="1:11" x14ac:dyDescent="0.2">
      <c r="A425" s="588" t="s">
        <v>121</v>
      </c>
      <c r="B425" s="672" t="s">
        <v>95</v>
      </c>
      <c r="C425" s="590" t="s">
        <v>821</v>
      </c>
      <c r="D425" s="606">
        <v>0</v>
      </c>
      <c r="E425" s="624" t="s">
        <v>340</v>
      </c>
      <c r="F425" s="624" t="s">
        <v>340</v>
      </c>
      <c r="G425" s="624" t="s">
        <v>340</v>
      </c>
      <c r="H425" s="622" t="s">
        <v>340</v>
      </c>
      <c r="I425" s="211"/>
      <c r="J425" s="211"/>
      <c r="K425" s="211"/>
    </row>
    <row r="426" spans="1:11" x14ac:dyDescent="0.2">
      <c r="A426" s="588" t="s">
        <v>122</v>
      </c>
      <c r="B426" s="672" t="s">
        <v>96</v>
      </c>
      <c r="C426" s="590" t="s">
        <v>821</v>
      </c>
      <c r="D426" s="606">
        <v>0</v>
      </c>
      <c r="E426" s="624" t="s">
        <v>340</v>
      </c>
      <c r="F426" s="624" t="s">
        <v>340</v>
      </c>
      <c r="G426" s="624" t="s">
        <v>340</v>
      </c>
      <c r="H426" s="622" t="s">
        <v>340</v>
      </c>
      <c r="I426" s="211"/>
      <c r="J426" s="211"/>
      <c r="K426" s="211"/>
    </row>
    <row r="427" spans="1:11" x14ac:dyDescent="0.2">
      <c r="A427" s="588" t="s">
        <v>123</v>
      </c>
      <c r="B427" s="602" t="s">
        <v>724</v>
      </c>
      <c r="C427" s="590" t="s">
        <v>821</v>
      </c>
      <c r="D427" s="571">
        <v>0</v>
      </c>
      <c r="E427" s="673">
        <v>0</v>
      </c>
      <c r="F427" s="592" t="s">
        <v>340</v>
      </c>
      <c r="G427" s="592" t="s">
        <v>340</v>
      </c>
      <c r="H427" s="622" t="s">
        <v>340</v>
      </c>
      <c r="I427" s="211"/>
      <c r="J427" s="211"/>
      <c r="K427" s="211"/>
    </row>
    <row r="428" spans="1:11" x14ac:dyDescent="0.2">
      <c r="A428" s="588" t="s">
        <v>124</v>
      </c>
      <c r="B428" s="602" t="s">
        <v>725</v>
      </c>
      <c r="C428" s="590" t="s">
        <v>821</v>
      </c>
      <c r="D428" s="606">
        <v>0</v>
      </c>
      <c r="E428" s="593">
        <v>0</v>
      </c>
      <c r="F428" s="624" t="s">
        <v>340</v>
      </c>
      <c r="G428" s="624" t="s">
        <v>340</v>
      </c>
      <c r="H428" s="622" t="s">
        <v>340</v>
      </c>
      <c r="I428" s="211"/>
      <c r="J428" s="211"/>
      <c r="K428" s="211"/>
    </row>
    <row r="429" spans="1:11" x14ac:dyDescent="0.2">
      <c r="A429" s="588" t="s">
        <v>125</v>
      </c>
      <c r="B429" s="601" t="s">
        <v>726</v>
      </c>
      <c r="C429" s="590" t="s">
        <v>821</v>
      </c>
      <c r="D429" s="606">
        <v>0</v>
      </c>
      <c r="E429" s="624" t="s">
        <v>340</v>
      </c>
      <c r="F429" s="624" t="s">
        <v>340</v>
      </c>
      <c r="G429" s="624" t="s">
        <v>340</v>
      </c>
      <c r="H429" s="622" t="s">
        <v>340</v>
      </c>
      <c r="I429" s="218"/>
      <c r="J429" s="219"/>
      <c r="K429" s="211"/>
    </row>
    <row r="430" spans="1:11" x14ac:dyDescent="0.2">
      <c r="A430" s="588" t="s">
        <v>126</v>
      </c>
      <c r="B430" s="601" t="s">
        <v>127</v>
      </c>
      <c r="C430" s="590" t="s">
        <v>821</v>
      </c>
      <c r="D430" s="606">
        <v>0</v>
      </c>
      <c r="E430" s="624" t="s">
        <v>340</v>
      </c>
      <c r="F430" s="624" t="s">
        <v>340</v>
      </c>
      <c r="G430" s="624" t="s">
        <v>340</v>
      </c>
      <c r="H430" s="622" t="s">
        <v>340</v>
      </c>
      <c r="I430" s="220"/>
      <c r="J430" s="211"/>
      <c r="K430" s="211"/>
    </row>
    <row r="431" spans="1:11" x14ac:dyDescent="0.2">
      <c r="A431" s="588" t="s">
        <v>128</v>
      </c>
      <c r="B431" s="671" t="s">
        <v>129</v>
      </c>
      <c r="C431" s="590" t="s">
        <v>821</v>
      </c>
      <c r="D431" s="606">
        <v>0</v>
      </c>
      <c r="E431" s="673">
        <v>0</v>
      </c>
      <c r="F431" s="624" t="s">
        <v>340</v>
      </c>
      <c r="G431" s="624" t="s">
        <v>340</v>
      </c>
      <c r="H431" s="622" t="s">
        <v>340</v>
      </c>
      <c r="I431" s="211"/>
      <c r="J431" s="211"/>
      <c r="K431" s="211"/>
    </row>
    <row r="432" spans="1:11" x14ac:dyDescent="0.2">
      <c r="A432" s="588" t="s">
        <v>130</v>
      </c>
      <c r="B432" s="602" t="s">
        <v>131</v>
      </c>
      <c r="C432" s="590" t="s">
        <v>821</v>
      </c>
      <c r="D432" s="606">
        <v>0</v>
      </c>
      <c r="E432" s="624" t="s">
        <v>340</v>
      </c>
      <c r="F432" s="624" t="s">
        <v>340</v>
      </c>
      <c r="G432" s="624" t="s">
        <v>340</v>
      </c>
      <c r="H432" s="622" t="s">
        <v>340</v>
      </c>
      <c r="I432" s="211"/>
      <c r="J432" s="211"/>
      <c r="K432" s="211"/>
    </row>
    <row r="433" spans="1:12" x14ac:dyDescent="0.2">
      <c r="A433" s="588" t="s">
        <v>132</v>
      </c>
      <c r="B433" s="602" t="s">
        <v>133</v>
      </c>
      <c r="C433" s="590" t="s">
        <v>821</v>
      </c>
      <c r="D433" s="606">
        <v>0</v>
      </c>
      <c r="E433" s="624" t="s">
        <v>340</v>
      </c>
      <c r="F433" s="624" t="s">
        <v>340</v>
      </c>
      <c r="G433" s="624" t="s">
        <v>340</v>
      </c>
      <c r="H433" s="622" t="s">
        <v>340</v>
      </c>
      <c r="I433" s="211"/>
      <c r="J433" s="211"/>
      <c r="K433" s="211"/>
    </row>
    <row r="434" spans="1:12" x14ac:dyDescent="0.2">
      <c r="A434" s="588" t="s">
        <v>134</v>
      </c>
      <c r="B434" s="602" t="s">
        <v>727</v>
      </c>
      <c r="C434" s="590" t="s">
        <v>821</v>
      </c>
      <c r="D434" s="606">
        <v>0</v>
      </c>
      <c r="E434" s="624" t="s">
        <v>340</v>
      </c>
      <c r="F434" s="624" t="s">
        <v>340</v>
      </c>
      <c r="G434" s="624" t="s">
        <v>340</v>
      </c>
      <c r="H434" s="622" t="s">
        <v>340</v>
      </c>
      <c r="I434" s="211"/>
      <c r="J434" s="211"/>
      <c r="K434" s="211"/>
    </row>
    <row r="435" spans="1:12" x14ac:dyDescent="0.2">
      <c r="A435" s="588" t="s">
        <v>135</v>
      </c>
      <c r="B435" s="602" t="s">
        <v>136</v>
      </c>
      <c r="C435" s="590" t="s">
        <v>821</v>
      </c>
      <c r="D435" s="606">
        <v>0</v>
      </c>
      <c r="E435" s="624" t="s">
        <v>340</v>
      </c>
      <c r="F435" s="624" t="s">
        <v>340</v>
      </c>
      <c r="G435" s="624" t="s">
        <v>340</v>
      </c>
      <c r="H435" s="622" t="s">
        <v>340</v>
      </c>
      <c r="I435" s="211"/>
      <c r="J435" s="211"/>
      <c r="K435" s="211"/>
    </row>
    <row r="436" spans="1:12" x14ac:dyDescent="0.2">
      <c r="A436" s="588" t="s">
        <v>137</v>
      </c>
      <c r="B436" s="602" t="s">
        <v>138</v>
      </c>
      <c r="C436" s="590" t="s">
        <v>821</v>
      </c>
      <c r="D436" s="606">
        <v>0</v>
      </c>
      <c r="E436" s="624" t="s">
        <v>340</v>
      </c>
      <c r="F436" s="624" t="s">
        <v>340</v>
      </c>
      <c r="G436" s="624" t="s">
        <v>340</v>
      </c>
      <c r="H436" s="622" t="s">
        <v>340</v>
      </c>
      <c r="I436" s="211"/>
      <c r="J436" s="211"/>
      <c r="K436" s="211"/>
    </row>
    <row r="437" spans="1:12" x14ac:dyDescent="0.2">
      <c r="A437" s="588" t="s">
        <v>139</v>
      </c>
      <c r="B437" s="601" t="s">
        <v>140</v>
      </c>
      <c r="C437" s="590" t="s">
        <v>821</v>
      </c>
      <c r="D437" s="606">
        <v>0</v>
      </c>
      <c r="E437" s="624" t="s">
        <v>340</v>
      </c>
      <c r="F437" s="624" t="s">
        <v>340</v>
      </c>
      <c r="G437" s="624" t="s">
        <v>340</v>
      </c>
      <c r="H437" s="622" t="s">
        <v>340</v>
      </c>
      <c r="I437" s="211"/>
      <c r="J437" s="211"/>
      <c r="K437" s="211"/>
    </row>
    <row r="438" spans="1:12" ht="22.5" x14ac:dyDescent="0.2">
      <c r="A438" s="588" t="s">
        <v>141</v>
      </c>
      <c r="B438" s="603" t="s">
        <v>142</v>
      </c>
      <c r="C438" s="590" t="s">
        <v>821</v>
      </c>
      <c r="D438" s="606">
        <v>0</v>
      </c>
      <c r="E438" s="624" t="s">
        <v>340</v>
      </c>
      <c r="F438" s="624" t="s">
        <v>340</v>
      </c>
      <c r="G438" s="624" t="s">
        <v>340</v>
      </c>
      <c r="H438" s="622" t="s">
        <v>340</v>
      </c>
      <c r="I438" s="211"/>
      <c r="J438" s="211"/>
      <c r="K438" s="211"/>
    </row>
    <row r="439" spans="1:12" x14ac:dyDescent="0.2">
      <c r="A439" s="588" t="s">
        <v>143</v>
      </c>
      <c r="B439" s="601" t="s">
        <v>144</v>
      </c>
      <c r="C439" s="590" t="s">
        <v>821</v>
      </c>
      <c r="D439" s="606">
        <v>0</v>
      </c>
      <c r="E439" s="624" t="s">
        <v>340</v>
      </c>
      <c r="F439" s="624" t="s">
        <v>340</v>
      </c>
      <c r="G439" s="624" t="s">
        <v>340</v>
      </c>
      <c r="H439" s="622" t="s">
        <v>340</v>
      </c>
      <c r="I439" s="211"/>
      <c r="J439" s="211"/>
      <c r="K439" s="211"/>
    </row>
    <row r="440" spans="1:12" ht="22.5" x14ac:dyDescent="0.2">
      <c r="A440" s="588" t="s">
        <v>145</v>
      </c>
      <c r="B440" s="603" t="s">
        <v>146</v>
      </c>
      <c r="C440" s="590" t="s">
        <v>821</v>
      </c>
      <c r="D440" s="606">
        <v>0</v>
      </c>
      <c r="E440" s="624" t="s">
        <v>340</v>
      </c>
      <c r="F440" s="624" t="s">
        <v>340</v>
      </c>
      <c r="G440" s="624" t="s">
        <v>340</v>
      </c>
      <c r="H440" s="622" t="s">
        <v>340</v>
      </c>
      <c r="I440" s="211"/>
      <c r="J440" s="211"/>
      <c r="K440" s="211"/>
    </row>
    <row r="441" spans="1:12" x14ac:dyDescent="0.2">
      <c r="A441" s="588" t="s">
        <v>147</v>
      </c>
      <c r="B441" s="602" t="s">
        <v>148</v>
      </c>
      <c r="C441" s="590" t="s">
        <v>821</v>
      </c>
      <c r="D441" s="606">
        <v>0</v>
      </c>
      <c r="E441" s="624" t="s">
        <v>340</v>
      </c>
      <c r="F441" s="624" t="s">
        <v>340</v>
      </c>
      <c r="G441" s="624" t="s">
        <v>340</v>
      </c>
      <c r="H441" s="622" t="s">
        <v>340</v>
      </c>
      <c r="I441" s="211"/>
      <c r="J441" s="211"/>
      <c r="K441" s="211"/>
    </row>
    <row r="442" spans="1:12" ht="12" thickBot="1" x14ac:dyDescent="0.25">
      <c r="A442" s="625" t="s">
        <v>149</v>
      </c>
      <c r="B442" s="626" t="s">
        <v>150</v>
      </c>
      <c r="C442" s="633" t="s">
        <v>821</v>
      </c>
      <c r="D442" s="628">
        <v>0</v>
      </c>
      <c r="E442" s="629" t="s">
        <v>340</v>
      </c>
      <c r="F442" s="629" t="s">
        <v>340</v>
      </c>
      <c r="G442" s="629" t="s">
        <v>340</v>
      </c>
      <c r="H442" s="630" t="s">
        <v>340</v>
      </c>
      <c r="I442" s="211"/>
      <c r="J442" s="211"/>
      <c r="K442" s="211"/>
    </row>
    <row r="443" spans="1:12" x14ac:dyDescent="0.2">
      <c r="A443" s="582" t="s">
        <v>249</v>
      </c>
      <c r="B443" s="583" t="s">
        <v>242</v>
      </c>
      <c r="C443" s="674" t="s">
        <v>340</v>
      </c>
      <c r="D443" s="615">
        <f>D444</f>
        <v>5.9538599999999997</v>
      </c>
      <c r="E443" s="615"/>
      <c r="F443" s="592">
        <f t="shared" ref="F443:F444" si="11">E443-D443</f>
        <v>-5.9538599999999997</v>
      </c>
      <c r="G443" s="640">
        <f t="shared" ref="G443:G444" si="12">F443/D443*100</f>
        <v>-100</v>
      </c>
      <c r="H443" s="618" t="s">
        <v>340</v>
      </c>
      <c r="I443" s="211"/>
      <c r="J443" s="211"/>
      <c r="K443" s="211"/>
    </row>
    <row r="444" spans="1:12" ht="33.75" x14ac:dyDescent="0.2">
      <c r="A444" s="675" t="s">
        <v>728</v>
      </c>
      <c r="B444" s="602" t="s">
        <v>729</v>
      </c>
      <c r="C444" s="609" t="s">
        <v>821</v>
      </c>
      <c r="D444" s="606">
        <v>5.9538599999999997</v>
      </c>
      <c r="E444" s="592"/>
      <c r="F444" s="592">
        <f t="shared" si="11"/>
        <v>-5.9538599999999997</v>
      </c>
      <c r="G444" s="640">
        <f t="shared" si="12"/>
        <v>-100</v>
      </c>
      <c r="H444" s="622" t="s">
        <v>340</v>
      </c>
      <c r="I444" s="211"/>
      <c r="J444" s="211"/>
      <c r="K444" s="211"/>
      <c r="L444" s="206" t="s">
        <v>1389</v>
      </c>
    </row>
    <row r="445" spans="1:12" x14ac:dyDescent="0.2">
      <c r="A445" s="675" t="s">
        <v>252</v>
      </c>
      <c r="B445" s="601" t="s">
        <v>730</v>
      </c>
      <c r="C445" s="590" t="s">
        <v>821</v>
      </c>
      <c r="D445" s="591">
        <v>0</v>
      </c>
      <c r="E445" s="592" t="s">
        <v>828</v>
      </c>
      <c r="F445" s="592" t="s">
        <v>828</v>
      </c>
      <c r="G445" s="592" t="s">
        <v>828</v>
      </c>
      <c r="H445" s="622" t="s">
        <v>340</v>
      </c>
      <c r="I445" s="211"/>
      <c r="J445" s="211"/>
      <c r="K445" s="211"/>
    </row>
    <row r="446" spans="1:12" ht="22.5" x14ac:dyDescent="0.2">
      <c r="A446" s="675" t="s">
        <v>253</v>
      </c>
      <c r="B446" s="601" t="s">
        <v>731</v>
      </c>
      <c r="C446" s="609" t="s">
        <v>821</v>
      </c>
      <c r="D446" s="606">
        <v>0</v>
      </c>
      <c r="E446" s="624" t="s">
        <v>340</v>
      </c>
      <c r="F446" s="624" t="s">
        <v>340</v>
      </c>
      <c r="G446" s="624" t="s">
        <v>340</v>
      </c>
      <c r="H446" s="622" t="s">
        <v>340</v>
      </c>
      <c r="I446" s="211"/>
      <c r="J446" s="211"/>
      <c r="K446" s="211"/>
    </row>
    <row r="447" spans="1:12" x14ac:dyDescent="0.2">
      <c r="A447" s="675" t="s">
        <v>254</v>
      </c>
      <c r="B447" s="601" t="s">
        <v>732</v>
      </c>
      <c r="C447" s="609" t="s">
        <v>821</v>
      </c>
      <c r="D447" s="606">
        <v>0</v>
      </c>
      <c r="E447" s="624" t="s">
        <v>340</v>
      </c>
      <c r="F447" s="624" t="s">
        <v>340</v>
      </c>
      <c r="G447" s="624" t="s">
        <v>340</v>
      </c>
      <c r="H447" s="622" t="s">
        <v>340</v>
      </c>
      <c r="I447" s="211"/>
      <c r="J447" s="211"/>
      <c r="K447" s="211"/>
    </row>
    <row r="448" spans="1:12" ht="33.75" x14ac:dyDescent="0.2">
      <c r="A448" s="675" t="s">
        <v>255</v>
      </c>
      <c r="B448" s="602" t="s">
        <v>733</v>
      </c>
      <c r="C448" s="676" t="s">
        <v>340</v>
      </c>
      <c r="D448" s="606">
        <v>0</v>
      </c>
      <c r="E448" s="624" t="s">
        <v>340</v>
      </c>
      <c r="F448" s="624" t="s">
        <v>340</v>
      </c>
      <c r="G448" s="624" t="s">
        <v>340</v>
      </c>
      <c r="H448" s="622" t="s">
        <v>340</v>
      </c>
      <c r="I448" s="211"/>
      <c r="J448" s="211"/>
      <c r="K448" s="211"/>
    </row>
    <row r="449" spans="1:11" x14ac:dyDescent="0.2">
      <c r="A449" s="675" t="s">
        <v>734</v>
      </c>
      <c r="B449" s="601" t="s">
        <v>735</v>
      </c>
      <c r="C449" s="609" t="s">
        <v>821</v>
      </c>
      <c r="D449" s="606">
        <v>0</v>
      </c>
      <c r="E449" s="624" t="s">
        <v>340</v>
      </c>
      <c r="F449" s="624" t="s">
        <v>340</v>
      </c>
      <c r="G449" s="624" t="s">
        <v>340</v>
      </c>
      <c r="H449" s="622" t="s">
        <v>340</v>
      </c>
      <c r="I449" s="211"/>
      <c r="J449" s="211"/>
      <c r="K449" s="211"/>
    </row>
    <row r="450" spans="1:11" x14ac:dyDescent="0.2">
      <c r="A450" s="675" t="s">
        <v>736</v>
      </c>
      <c r="B450" s="601" t="s">
        <v>737</v>
      </c>
      <c r="C450" s="609" t="s">
        <v>821</v>
      </c>
      <c r="D450" s="606">
        <v>0</v>
      </c>
      <c r="E450" s="624" t="s">
        <v>340</v>
      </c>
      <c r="F450" s="624" t="s">
        <v>340</v>
      </c>
      <c r="G450" s="624" t="s">
        <v>340</v>
      </c>
      <c r="H450" s="622" t="s">
        <v>340</v>
      </c>
      <c r="I450" s="211"/>
      <c r="J450" s="211"/>
      <c r="K450" s="211"/>
    </row>
    <row r="451" spans="1:11" ht="12" thickBot="1" x14ac:dyDescent="0.25">
      <c r="A451" s="677" t="s">
        <v>738</v>
      </c>
      <c r="B451" s="678" t="s">
        <v>739</v>
      </c>
      <c r="C451" s="633" t="s">
        <v>821</v>
      </c>
      <c r="D451" s="628">
        <v>0</v>
      </c>
      <c r="E451" s="629" t="s">
        <v>340</v>
      </c>
      <c r="F451" s="629" t="s">
        <v>340</v>
      </c>
      <c r="G451" s="629" t="s">
        <v>340</v>
      </c>
      <c r="H451" s="630" t="s">
        <v>340</v>
      </c>
      <c r="I451" s="211"/>
      <c r="J451" s="211"/>
      <c r="K451" s="211"/>
    </row>
    <row r="452" spans="1:11" x14ac:dyDescent="0.2">
      <c r="I452" s="211"/>
      <c r="J452" s="211"/>
      <c r="K452" s="211"/>
    </row>
    <row r="453" spans="1:11" x14ac:dyDescent="0.2">
      <c r="I453" s="211"/>
      <c r="J453" s="211"/>
      <c r="K453" s="211"/>
    </row>
    <row r="454" spans="1:11" x14ac:dyDescent="0.2">
      <c r="A454" s="679" t="s">
        <v>740</v>
      </c>
    </row>
    <row r="455" spans="1:11" x14ac:dyDescent="0.2">
      <c r="A455" s="680" t="s">
        <v>741</v>
      </c>
      <c r="B455" s="680"/>
      <c r="C455" s="680"/>
      <c r="D455" s="680"/>
      <c r="E455" s="680"/>
      <c r="F455" s="680"/>
      <c r="G455" s="680"/>
      <c r="H455" s="680"/>
    </row>
    <row r="456" spans="1:11" x14ac:dyDescent="0.2">
      <c r="A456" s="680" t="s">
        <v>742</v>
      </c>
      <c r="B456" s="680"/>
      <c r="C456" s="680"/>
      <c r="D456" s="680"/>
      <c r="E456" s="680"/>
      <c r="F456" s="680"/>
      <c r="G456" s="680"/>
      <c r="H456" s="680"/>
    </row>
    <row r="457" spans="1:11" x14ac:dyDescent="0.2">
      <c r="A457" s="680" t="s">
        <v>743</v>
      </c>
      <c r="B457" s="680"/>
      <c r="C457" s="680"/>
      <c r="D457" s="680"/>
      <c r="E457" s="680"/>
      <c r="F457" s="680"/>
      <c r="G457" s="680"/>
      <c r="H457" s="680"/>
    </row>
    <row r="458" spans="1:11" ht="39" customHeight="1" x14ac:dyDescent="0.2">
      <c r="A458" s="681" t="s">
        <v>744</v>
      </c>
      <c r="B458" s="681"/>
      <c r="C458" s="681"/>
      <c r="D458" s="681"/>
      <c r="E458" s="681"/>
      <c r="F458" s="681"/>
      <c r="G458" s="681"/>
      <c r="H458" s="681"/>
    </row>
    <row r="459" spans="1:11" ht="60.75" customHeight="1" x14ac:dyDescent="0.2">
      <c r="A459" s="682" t="s">
        <v>745</v>
      </c>
      <c r="B459" s="682"/>
      <c r="C459" s="682"/>
      <c r="D459" s="682"/>
      <c r="E459" s="682"/>
      <c r="F459" s="682"/>
      <c r="G459" s="682"/>
      <c r="H459" s="682"/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166:H166"/>
    <mergeCell ref="A318:H318"/>
    <mergeCell ref="A368:H369"/>
    <mergeCell ref="A19:A20"/>
    <mergeCell ref="B19:B20"/>
    <mergeCell ref="C19:C20"/>
    <mergeCell ref="D19:E19"/>
    <mergeCell ref="F19:G19"/>
    <mergeCell ref="L38:N38"/>
    <mergeCell ref="A12:B12"/>
    <mergeCell ref="A15:B15"/>
    <mergeCell ref="A18:H18"/>
    <mergeCell ref="A6:H7"/>
    <mergeCell ref="A9:B9"/>
    <mergeCell ref="H19:H20"/>
    <mergeCell ref="A22:H2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8" fitToHeight="0" orientation="portrait" r:id="rId2"/>
  <headerFooter alignWithMargins="0"/>
  <colBreaks count="1" manualBreakCount="1">
    <brk id="10" max="45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59916-A15B-459D-AD5C-E5C7F43CEDC3}">
  <dimension ref="A1:J95"/>
  <sheetViews>
    <sheetView topLeftCell="A82" workbookViewId="0">
      <selection activeCell="I18" sqref="I18"/>
    </sheetView>
  </sheetViews>
  <sheetFormatPr defaultRowHeight="15.75" outlineLevelRow="5" x14ac:dyDescent="0.25"/>
  <cols>
    <col min="1" max="1" width="26.25" customWidth="1"/>
    <col min="2" max="7" width="14" customWidth="1"/>
    <col min="8" max="8" width="8" customWidth="1"/>
    <col min="9" max="9" width="19.75" customWidth="1"/>
    <col min="10" max="256" width="8" customWidth="1"/>
    <col min="257" max="257" width="26.25" customWidth="1"/>
    <col min="258" max="263" width="14" customWidth="1"/>
    <col min="264" max="512" width="8" customWidth="1"/>
    <col min="513" max="513" width="26.25" customWidth="1"/>
    <col min="514" max="519" width="14" customWidth="1"/>
    <col min="520" max="768" width="8" customWidth="1"/>
    <col min="769" max="769" width="26.25" customWidth="1"/>
    <col min="770" max="775" width="14" customWidth="1"/>
    <col min="776" max="1024" width="8" customWidth="1"/>
    <col min="1025" max="1025" width="26.25" customWidth="1"/>
    <col min="1026" max="1031" width="14" customWidth="1"/>
    <col min="1032" max="1280" width="8" customWidth="1"/>
    <col min="1281" max="1281" width="26.25" customWidth="1"/>
    <col min="1282" max="1287" width="14" customWidth="1"/>
    <col min="1288" max="1536" width="8" customWidth="1"/>
    <col min="1537" max="1537" width="26.25" customWidth="1"/>
    <col min="1538" max="1543" width="14" customWidth="1"/>
    <col min="1544" max="1792" width="8" customWidth="1"/>
    <col min="1793" max="1793" width="26.25" customWidth="1"/>
    <col min="1794" max="1799" width="14" customWidth="1"/>
    <col min="1800" max="2048" width="8" customWidth="1"/>
    <col min="2049" max="2049" width="26.25" customWidth="1"/>
    <col min="2050" max="2055" width="14" customWidth="1"/>
    <col min="2056" max="2304" width="8" customWidth="1"/>
    <col min="2305" max="2305" width="26.25" customWidth="1"/>
    <col min="2306" max="2311" width="14" customWidth="1"/>
    <col min="2312" max="2560" width="8" customWidth="1"/>
    <col min="2561" max="2561" width="26.25" customWidth="1"/>
    <col min="2562" max="2567" width="14" customWidth="1"/>
    <col min="2568" max="2816" width="8" customWidth="1"/>
    <col min="2817" max="2817" width="26.25" customWidth="1"/>
    <col min="2818" max="2823" width="14" customWidth="1"/>
    <col min="2824" max="3072" width="8" customWidth="1"/>
    <col min="3073" max="3073" width="26.25" customWidth="1"/>
    <col min="3074" max="3079" width="14" customWidth="1"/>
    <col min="3080" max="3328" width="8" customWidth="1"/>
    <col min="3329" max="3329" width="26.25" customWidth="1"/>
    <col min="3330" max="3335" width="14" customWidth="1"/>
    <col min="3336" max="3584" width="8" customWidth="1"/>
    <col min="3585" max="3585" width="26.25" customWidth="1"/>
    <col min="3586" max="3591" width="14" customWidth="1"/>
    <col min="3592" max="3840" width="8" customWidth="1"/>
    <col min="3841" max="3841" width="26.25" customWidth="1"/>
    <col min="3842" max="3847" width="14" customWidth="1"/>
    <col min="3848" max="4096" width="8" customWidth="1"/>
    <col min="4097" max="4097" width="26.25" customWidth="1"/>
    <col min="4098" max="4103" width="14" customWidth="1"/>
    <col min="4104" max="4352" width="8" customWidth="1"/>
    <col min="4353" max="4353" width="26.25" customWidth="1"/>
    <col min="4354" max="4359" width="14" customWidth="1"/>
    <col min="4360" max="4608" width="8" customWidth="1"/>
    <col min="4609" max="4609" width="26.25" customWidth="1"/>
    <col min="4610" max="4615" width="14" customWidth="1"/>
    <col min="4616" max="4864" width="8" customWidth="1"/>
    <col min="4865" max="4865" width="26.25" customWidth="1"/>
    <col min="4866" max="4871" width="14" customWidth="1"/>
    <col min="4872" max="5120" width="8" customWidth="1"/>
    <col min="5121" max="5121" width="26.25" customWidth="1"/>
    <col min="5122" max="5127" width="14" customWidth="1"/>
    <col min="5128" max="5376" width="8" customWidth="1"/>
    <col min="5377" max="5377" width="26.25" customWidth="1"/>
    <col min="5378" max="5383" width="14" customWidth="1"/>
    <col min="5384" max="5632" width="8" customWidth="1"/>
    <col min="5633" max="5633" width="26.25" customWidth="1"/>
    <col min="5634" max="5639" width="14" customWidth="1"/>
    <col min="5640" max="5888" width="8" customWidth="1"/>
    <col min="5889" max="5889" width="26.25" customWidth="1"/>
    <col min="5890" max="5895" width="14" customWidth="1"/>
    <col min="5896" max="6144" width="8" customWidth="1"/>
    <col min="6145" max="6145" width="26.25" customWidth="1"/>
    <col min="6146" max="6151" width="14" customWidth="1"/>
    <col min="6152" max="6400" width="8" customWidth="1"/>
    <col min="6401" max="6401" width="26.25" customWidth="1"/>
    <col min="6402" max="6407" width="14" customWidth="1"/>
    <col min="6408" max="6656" width="8" customWidth="1"/>
    <col min="6657" max="6657" width="26.25" customWidth="1"/>
    <col min="6658" max="6663" width="14" customWidth="1"/>
    <col min="6664" max="6912" width="8" customWidth="1"/>
    <col min="6913" max="6913" width="26.25" customWidth="1"/>
    <col min="6914" max="6919" width="14" customWidth="1"/>
    <col min="6920" max="7168" width="8" customWidth="1"/>
    <col min="7169" max="7169" width="26.25" customWidth="1"/>
    <col min="7170" max="7175" width="14" customWidth="1"/>
    <col min="7176" max="7424" width="8" customWidth="1"/>
    <col min="7425" max="7425" width="26.25" customWidth="1"/>
    <col min="7426" max="7431" width="14" customWidth="1"/>
    <col min="7432" max="7680" width="8" customWidth="1"/>
    <col min="7681" max="7681" width="26.25" customWidth="1"/>
    <col min="7682" max="7687" width="14" customWidth="1"/>
    <col min="7688" max="7936" width="8" customWidth="1"/>
    <col min="7937" max="7937" width="26.25" customWidth="1"/>
    <col min="7938" max="7943" width="14" customWidth="1"/>
    <col min="7944" max="8192" width="8" customWidth="1"/>
    <col min="8193" max="8193" width="26.25" customWidth="1"/>
    <col min="8194" max="8199" width="14" customWidth="1"/>
    <col min="8200" max="8448" width="8" customWidth="1"/>
    <col min="8449" max="8449" width="26.25" customWidth="1"/>
    <col min="8450" max="8455" width="14" customWidth="1"/>
    <col min="8456" max="8704" width="8" customWidth="1"/>
    <col min="8705" max="8705" width="26.25" customWidth="1"/>
    <col min="8706" max="8711" width="14" customWidth="1"/>
    <col min="8712" max="8960" width="8" customWidth="1"/>
    <col min="8961" max="8961" width="26.25" customWidth="1"/>
    <col min="8962" max="8967" width="14" customWidth="1"/>
    <col min="8968" max="9216" width="8" customWidth="1"/>
    <col min="9217" max="9217" width="26.25" customWidth="1"/>
    <col min="9218" max="9223" width="14" customWidth="1"/>
    <col min="9224" max="9472" width="8" customWidth="1"/>
    <col min="9473" max="9473" width="26.25" customWidth="1"/>
    <col min="9474" max="9479" width="14" customWidth="1"/>
    <col min="9480" max="9728" width="8" customWidth="1"/>
    <col min="9729" max="9729" width="26.25" customWidth="1"/>
    <col min="9730" max="9735" width="14" customWidth="1"/>
    <col min="9736" max="9984" width="8" customWidth="1"/>
    <col min="9985" max="9985" width="26.25" customWidth="1"/>
    <col min="9986" max="9991" width="14" customWidth="1"/>
    <col min="9992" max="10240" width="8" customWidth="1"/>
    <col min="10241" max="10241" width="26.25" customWidth="1"/>
    <col min="10242" max="10247" width="14" customWidth="1"/>
    <col min="10248" max="10496" width="8" customWidth="1"/>
    <col min="10497" max="10497" width="26.25" customWidth="1"/>
    <col min="10498" max="10503" width="14" customWidth="1"/>
    <col min="10504" max="10752" width="8" customWidth="1"/>
    <col min="10753" max="10753" width="26.25" customWidth="1"/>
    <col min="10754" max="10759" width="14" customWidth="1"/>
    <col min="10760" max="11008" width="8" customWidth="1"/>
    <col min="11009" max="11009" width="26.25" customWidth="1"/>
    <col min="11010" max="11015" width="14" customWidth="1"/>
    <col min="11016" max="11264" width="8" customWidth="1"/>
    <col min="11265" max="11265" width="26.25" customWidth="1"/>
    <col min="11266" max="11271" width="14" customWidth="1"/>
    <col min="11272" max="11520" width="8" customWidth="1"/>
    <col min="11521" max="11521" width="26.25" customWidth="1"/>
    <col min="11522" max="11527" width="14" customWidth="1"/>
    <col min="11528" max="11776" width="8" customWidth="1"/>
    <col min="11777" max="11777" width="26.25" customWidth="1"/>
    <col min="11778" max="11783" width="14" customWidth="1"/>
    <col min="11784" max="12032" width="8" customWidth="1"/>
    <col min="12033" max="12033" width="26.25" customWidth="1"/>
    <col min="12034" max="12039" width="14" customWidth="1"/>
    <col min="12040" max="12288" width="8" customWidth="1"/>
    <col min="12289" max="12289" width="26.25" customWidth="1"/>
    <col min="12290" max="12295" width="14" customWidth="1"/>
    <col min="12296" max="12544" width="8" customWidth="1"/>
    <col min="12545" max="12545" width="26.25" customWidth="1"/>
    <col min="12546" max="12551" width="14" customWidth="1"/>
    <col min="12552" max="12800" width="8" customWidth="1"/>
    <col min="12801" max="12801" width="26.25" customWidth="1"/>
    <col min="12802" max="12807" width="14" customWidth="1"/>
    <col min="12808" max="13056" width="8" customWidth="1"/>
    <col min="13057" max="13057" width="26.25" customWidth="1"/>
    <col min="13058" max="13063" width="14" customWidth="1"/>
    <col min="13064" max="13312" width="8" customWidth="1"/>
    <col min="13313" max="13313" width="26.25" customWidth="1"/>
    <col min="13314" max="13319" width="14" customWidth="1"/>
    <col min="13320" max="13568" width="8" customWidth="1"/>
    <col min="13569" max="13569" width="26.25" customWidth="1"/>
    <col min="13570" max="13575" width="14" customWidth="1"/>
    <col min="13576" max="13824" width="8" customWidth="1"/>
    <col min="13825" max="13825" width="26.25" customWidth="1"/>
    <col min="13826" max="13831" width="14" customWidth="1"/>
    <col min="13832" max="14080" width="8" customWidth="1"/>
    <col min="14081" max="14081" width="26.25" customWidth="1"/>
    <col min="14082" max="14087" width="14" customWidth="1"/>
    <col min="14088" max="14336" width="8" customWidth="1"/>
    <col min="14337" max="14337" width="26.25" customWidth="1"/>
    <col min="14338" max="14343" width="14" customWidth="1"/>
    <col min="14344" max="14592" width="8" customWidth="1"/>
    <col min="14593" max="14593" width="26.25" customWidth="1"/>
    <col min="14594" max="14599" width="14" customWidth="1"/>
    <col min="14600" max="14848" width="8" customWidth="1"/>
    <col min="14849" max="14849" width="26.25" customWidth="1"/>
    <col min="14850" max="14855" width="14" customWidth="1"/>
    <col min="14856" max="15104" width="8" customWidth="1"/>
    <col min="15105" max="15105" width="26.25" customWidth="1"/>
    <col min="15106" max="15111" width="14" customWidth="1"/>
    <col min="15112" max="15360" width="8" customWidth="1"/>
    <col min="15361" max="15361" width="26.25" customWidth="1"/>
    <col min="15362" max="15367" width="14" customWidth="1"/>
    <col min="15368" max="15616" width="8" customWidth="1"/>
    <col min="15617" max="15617" width="26.25" customWidth="1"/>
    <col min="15618" max="15623" width="14" customWidth="1"/>
    <col min="15624" max="15872" width="8" customWidth="1"/>
    <col min="15873" max="15873" width="26.25" customWidth="1"/>
    <col min="15874" max="15879" width="14" customWidth="1"/>
    <col min="15880" max="16128" width="8" customWidth="1"/>
    <col min="16129" max="16129" width="26.25" customWidth="1"/>
    <col min="16130" max="16135" width="14" customWidth="1"/>
    <col min="16136" max="16384" width="8" customWidth="1"/>
  </cols>
  <sheetData>
    <row r="1" spans="1:9" ht="12.75" customHeight="1" x14ac:dyDescent="0.25">
      <c r="A1" s="429" t="s">
        <v>834</v>
      </c>
      <c r="B1" s="430"/>
      <c r="C1" s="430"/>
      <c r="D1" s="430"/>
    </row>
    <row r="2" spans="1:9" ht="15.75" customHeight="1" x14ac:dyDescent="0.25">
      <c r="A2" s="221" t="s">
        <v>1027</v>
      </c>
      <c r="B2" s="222"/>
      <c r="C2" s="222"/>
      <c r="D2" s="222"/>
    </row>
    <row r="3" spans="1:9" ht="2.1" customHeight="1" x14ac:dyDescent="0.25"/>
    <row r="4" spans="1:9" ht="11.25" customHeight="1" x14ac:dyDescent="0.25">
      <c r="A4" s="431" t="s">
        <v>835</v>
      </c>
      <c r="B4" s="432"/>
      <c r="C4" s="430"/>
      <c r="D4" s="430"/>
      <c r="E4" s="430"/>
      <c r="F4" s="430"/>
      <c r="G4" s="430"/>
    </row>
    <row r="5" spans="1:9" ht="2.1" customHeight="1" x14ac:dyDescent="0.25">
      <c r="A5" s="223"/>
      <c r="B5" s="223"/>
      <c r="C5" s="222"/>
      <c r="D5" s="222"/>
      <c r="E5" s="222"/>
      <c r="F5" s="222"/>
      <c r="G5" s="222"/>
    </row>
    <row r="6" spans="1:9" ht="12.75" customHeight="1" x14ac:dyDescent="0.25">
      <c r="A6" s="224" t="s">
        <v>836</v>
      </c>
      <c r="B6" s="433" t="s">
        <v>837</v>
      </c>
      <c r="C6" s="433"/>
      <c r="D6" s="433" t="s">
        <v>838</v>
      </c>
      <c r="E6" s="433"/>
      <c r="F6" s="433" t="s">
        <v>839</v>
      </c>
      <c r="G6" s="433"/>
    </row>
    <row r="7" spans="1:9" ht="11.25" customHeight="1" x14ac:dyDescent="0.25">
      <c r="A7" s="434" t="s">
        <v>840</v>
      </c>
      <c r="B7" s="427" t="s">
        <v>841</v>
      </c>
      <c r="C7" s="427" t="s">
        <v>842</v>
      </c>
      <c r="D7" s="427" t="s">
        <v>841</v>
      </c>
      <c r="E7" s="427" t="s">
        <v>842</v>
      </c>
      <c r="F7" s="427" t="s">
        <v>841</v>
      </c>
      <c r="G7" s="427" t="s">
        <v>842</v>
      </c>
    </row>
    <row r="8" spans="1:9" ht="11.25" customHeight="1" x14ac:dyDescent="0.25">
      <c r="A8" s="435"/>
      <c r="B8" s="428"/>
      <c r="C8" s="428"/>
      <c r="D8" s="428"/>
      <c r="E8" s="428"/>
      <c r="F8" s="428"/>
      <c r="G8" s="428"/>
    </row>
    <row r="9" spans="1:9" ht="12.75" customHeight="1" x14ac:dyDescent="0.25">
      <c r="A9" s="225" t="s">
        <v>1028</v>
      </c>
      <c r="B9" s="226"/>
      <c r="C9" s="226"/>
      <c r="D9" s="227">
        <v>473405428.26999998</v>
      </c>
      <c r="E9" s="227">
        <v>473405428.26999998</v>
      </c>
      <c r="F9" s="226"/>
      <c r="G9" s="226"/>
    </row>
    <row r="10" spans="1:9" ht="12.75" customHeight="1" outlineLevel="1" x14ac:dyDescent="0.25">
      <c r="A10" s="228" t="s">
        <v>843</v>
      </c>
      <c r="B10" s="226"/>
      <c r="C10" s="226"/>
      <c r="D10" s="226"/>
      <c r="E10" s="227">
        <v>415928411.58999997</v>
      </c>
      <c r="F10" s="226"/>
      <c r="G10" s="227">
        <v>415928411.58999997</v>
      </c>
      <c r="I10">
        <f>E10/1.22</f>
        <v>340924927.53278685</v>
      </c>
    </row>
    <row r="11" spans="1:9" ht="12.75" customHeight="1" outlineLevel="2" x14ac:dyDescent="0.25">
      <c r="A11" s="245" t="s">
        <v>844</v>
      </c>
      <c r="B11" s="226"/>
      <c r="C11" s="226"/>
      <c r="D11" s="226"/>
      <c r="E11" s="227">
        <v>415928411.58999997</v>
      </c>
      <c r="F11" s="226"/>
      <c r="G11" s="227">
        <v>415928411.58999997</v>
      </c>
    </row>
    <row r="12" spans="1:9" ht="12" customHeight="1" outlineLevel="3" x14ac:dyDescent="0.25">
      <c r="A12" s="232" t="s">
        <v>845</v>
      </c>
      <c r="B12" s="230"/>
      <c r="C12" s="230"/>
      <c r="D12" s="230"/>
      <c r="E12" s="231">
        <v>415795245.44</v>
      </c>
      <c r="F12" s="230"/>
      <c r="G12" s="230"/>
    </row>
    <row r="13" spans="1:9" ht="12" customHeight="1" outlineLevel="4" x14ac:dyDescent="0.25">
      <c r="A13" s="240" t="s">
        <v>846</v>
      </c>
      <c r="B13" s="230"/>
      <c r="C13" s="230"/>
      <c r="D13" s="230"/>
      <c r="E13" s="231">
        <v>8428484.25</v>
      </c>
      <c r="F13" s="230"/>
      <c r="G13" s="230"/>
    </row>
    <row r="14" spans="1:9" ht="24" customHeight="1" outlineLevel="5" x14ac:dyDescent="0.25">
      <c r="A14" s="241" t="s">
        <v>847</v>
      </c>
      <c r="B14" s="234"/>
      <c r="C14" s="234"/>
      <c r="D14" s="234"/>
      <c r="E14" s="235">
        <v>8428484.25</v>
      </c>
      <c r="F14" s="234"/>
      <c r="G14" s="234"/>
    </row>
    <row r="15" spans="1:9" ht="12" customHeight="1" outlineLevel="4" x14ac:dyDescent="0.25">
      <c r="A15" s="240" t="s">
        <v>848</v>
      </c>
      <c r="B15" s="230"/>
      <c r="C15" s="230"/>
      <c r="D15" s="230"/>
      <c r="E15" s="231">
        <v>1193956.81</v>
      </c>
      <c r="F15" s="230"/>
      <c r="G15" s="230"/>
    </row>
    <row r="16" spans="1:9" ht="60" customHeight="1" outlineLevel="5" x14ac:dyDescent="0.25">
      <c r="A16" s="241" t="s">
        <v>849</v>
      </c>
      <c r="B16" s="234"/>
      <c r="C16" s="234"/>
      <c r="D16" s="234"/>
      <c r="E16" s="235">
        <v>62156.56</v>
      </c>
      <c r="F16" s="234"/>
      <c r="G16" s="234"/>
    </row>
    <row r="17" spans="1:9" ht="36" customHeight="1" outlineLevel="5" x14ac:dyDescent="0.25">
      <c r="A17" s="241" t="s">
        <v>850</v>
      </c>
      <c r="B17" s="234"/>
      <c r="C17" s="234"/>
      <c r="D17" s="234"/>
      <c r="E17" s="235">
        <v>274866.74</v>
      </c>
      <c r="F17" s="234"/>
      <c r="G17" s="234"/>
    </row>
    <row r="18" spans="1:9" ht="36" customHeight="1" outlineLevel="5" x14ac:dyDescent="0.25">
      <c r="A18" s="241" t="s">
        <v>851</v>
      </c>
      <c r="B18" s="234"/>
      <c r="C18" s="234"/>
      <c r="D18" s="234"/>
      <c r="E18" s="235">
        <v>793932.77</v>
      </c>
      <c r="F18" s="234"/>
      <c r="G18" s="234"/>
    </row>
    <row r="19" spans="1:9" ht="36" customHeight="1" outlineLevel="5" x14ac:dyDescent="0.25">
      <c r="A19" s="241" t="s">
        <v>852</v>
      </c>
      <c r="B19" s="234"/>
      <c r="C19" s="234"/>
      <c r="D19" s="234"/>
      <c r="E19" s="235">
        <v>63000.74</v>
      </c>
      <c r="F19" s="234"/>
      <c r="G19" s="234"/>
    </row>
    <row r="20" spans="1:9" ht="36" customHeight="1" outlineLevel="4" x14ac:dyDescent="0.25">
      <c r="A20" s="240" t="s">
        <v>853</v>
      </c>
      <c r="B20" s="230"/>
      <c r="C20" s="230"/>
      <c r="D20" s="230"/>
      <c r="E20" s="231">
        <v>396002520.33999997</v>
      </c>
      <c r="F20" s="230"/>
      <c r="G20" s="230"/>
    </row>
    <row r="21" spans="1:9" ht="36" customHeight="1" outlineLevel="5" x14ac:dyDescent="0.25">
      <c r="A21" s="241" t="s">
        <v>854</v>
      </c>
      <c r="B21" s="234"/>
      <c r="C21" s="234"/>
      <c r="D21" s="234"/>
      <c r="E21" s="235">
        <v>396002520.33999997</v>
      </c>
      <c r="F21" s="234"/>
      <c r="G21" s="234"/>
      <c r="I21">
        <f>E21/1.22</f>
        <v>324592229.7868852</v>
      </c>
    </row>
    <row r="22" spans="1:9" ht="12" customHeight="1" outlineLevel="4" x14ac:dyDescent="0.25">
      <c r="A22" s="240" t="s">
        <v>855</v>
      </c>
      <c r="B22" s="230"/>
      <c r="C22" s="230"/>
      <c r="D22" s="230"/>
      <c r="E22" s="231">
        <v>5108949.26</v>
      </c>
      <c r="F22" s="230"/>
      <c r="G22" s="230"/>
    </row>
    <row r="23" spans="1:9" ht="48" customHeight="1" outlineLevel="5" x14ac:dyDescent="0.25">
      <c r="A23" s="241" t="s">
        <v>856</v>
      </c>
      <c r="B23" s="234"/>
      <c r="C23" s="234"/>
      <c r="D23" s="234"/>
      <c r="E23" s="235">
        <v>4993068.38</v>
      </c>
      <c r="F23" s="234"/>
      <c r="G23" s="234"/>
    </row>
    <row r="24" spans="1:9" ht="48" customHeight="1" outlineLevel="5" x14ac:dyDescent="0.25">
      <c r="A24" s="241" t="s">
        <v>857</v>
      </c>
      <c r="B24" s="234"/>
      <c r="C24" s="234"/>
      <c r="D24" s="234"/>
      <c r="E24" s="235">
        <v>99202.23</v>
      </c>
      <c r="F24" s="234"/>
      <c r="G24" s="234"/>
    </row>
    <row r="25" spans="1:9" ht="12" customHeight="1" outlineLevel="5" x14ac:dyDescent="0.25">
      <c r="A25" s="241" t="s">
        <v>855</v>
      </c>
      <c r="B25" s="234"/>
      <c r="C25" s="234"/>
      <c r="D25" s="234"/>
      <c r="E25" s="235">
        <v>16678.650000000001</v>
      </c>
      <c r="F25" s="234"/>
      <c r="G25" s="234"/>
    </row>
    <row r="26" spans="1:9" ht="24" customHeight="1" outlineLevel="4" x14ac:dyDescent="0.25">
      <c r="A26" s="240" t="s">
        <v>858</v>
      </c>
      <c r="B26" s="230"/>
      <c r="C26" s="230"/>
      <c r="D26" s="230"/>
      <c r="E26" s="231">
        <v>5061334.78</v>
      </c>
      <c r="F26" s="230"/>
      <c r="G26" s="230"/>
    </row>
    <row r="27" spans="1:9" ht="36" customHeight="1" outlineLevel="5" x14ac:dyDescent="0.25">
      <c r="A27" s="241" t="s">
        <v>859</v>
      </c>
      <c r="B27" s="234"/>
      <c r="C27" s="234"/>
      <c r="D27" s="234"/>
      <c r="E27" s="235">
        <v>3414614.04</v>
      </c>
      <c r="F27" s="234"/>
      <c r="G27" s="234"/>
    </row>
    <row r="28" spans="1:9" ht="36" customHeight="1" outlineLevel="5" x14ac:dyDescent="0.25">
      <c r="A28" s="241" t="s">
        <v>860</v>
      </c>
      <c r="B28" s="234"/>
      <c r="C28" s="234"/>
      <c r="D28" s="234"/>
      <c r="E28" s="235">
        <v>1589406.8</v>
      </c>
      <c r="F28" s="234"/>
      <c r="G28" s="234"/>
    </row>
    <row r="29" spans="1:9" ht="48" customHeight="1" outlineLevel="5" x14ac:dyDescent="0.25">
      <c r="A29" s="241" t="s">
        <v>861</v>
      </c>
      <c r="B29" s="234"/>
      <c r="C29" s="234"/>
      <c r="D29" s="234"/>
      <c r="E29" s="235">
        <v>57313.94</v>
      </c>
      <c r="F29" s="234"/>
      <c r="G29" s="234"/>
    </row>
    <row r="30" spans="1:9" ht="12" customHeight="1" outlineLevel="3" x14ac:dyDescent="0.25">
      <c r="A30" s="232" t="s">
        <v>862</v>
      </c>
      <c r="B30" s="230"/>
      <c r="C30" s="230"/>
      <c r="D30" s="230"/>
      <c r="E30" s="231">
        <v>133166.15</v>
      </c>
      <c r="F30" s="230"/>
      <c r="G30" s="230"/>
    </row>
    <row r="31" spans="1:9" ht="24" customHeight="1" outlineLevel="4" x14ac:dyDescent="0.25">
      <c r="A31" s="240" t="s">
        <v>863</v>
      </c>
      <c r="B31" s="230"/>
      <c r="C31" s="230"/>
      <c r="D31" s="230"/>
      <c r="E31" s="231">
        <v>133166.15</v>
      </c>
      <c r="F31" s="230"/>
      <c r="G31" s="230"/>
    </row>
    <row r="32" spans="1:9" ht="60" customHeight="1" outlineLevel="5" x14ac:dyDescent="0.25">
      <c r="A32" s="241" t="s">
        <v>864</v>
      </c>
      <c r="B32" s="234"/>
      <c r="C32" s="234"/>
      <c r="D32" s="234"/>
      <c r="E32" s="235">
        <v>133166.15</v>
      </c>
      <c r="F32" s="234"/>
      <c r="G32" s="234"/>
    </row>
    <row r="33" spans="1:10" ht="12.75" customHeight="1" outlineLevel="1" x14ac:dyDescent="0.25">
      <c r="A33" s="228" t="s">
        <v>1029</v>
      </c>
      <c r="B33" s="226"/>
      <c r="C33" s="226"/>
      <c r="D33" s="227">
        <v>376350598.99000001</v>
      </c>
      <c r="E33" s="226"/>
      <c r="F33" s="227">
        <v>376350598.99000001</v>
      </c>
      <c r="G33" s="226"/>
    </row>
    <row r="34" spans="1:10" ht="12.75" customHeight="1" outlineLevel="2" x14ac:dyDescent="0.25">
      <c r="A34" s="245" t="s">
        <v>1030</v>
      </c>
      <c r="B34" s="226"/>
      <c r="C34" s="226"/>
      <c r="D34" s="227">
        <v>376350598.99000001</v>
      </c>
      <c r="E34" s="226"/>
      <c r="F34" s="227">
        <v>376350598.99000001</v>
      </c>
      <c r="G34" s="226"/>
      <c r="I34" s="246">
        <f>D34</f>
        <v>376350598.99000001</v>
      </c>
      <c r="J34">
        <f>ROUND(I34/1000000,3)</f>
        <v>376.351</v>
      </c>
    </row>
    <row r="35" spans="1:10" ht="12" customHeight="1" outlineLevel="3" x14ac:dyDescent="0.25">
      <c r="A35" s="232" t="s">
        <v>845</v>
      </c>
      <c r="B35" s="230"/>
      <c r="C35" s="230"/>
      <c r="D35" s="231">
        <v>376323460.18000001</v>
      </c>
      <c r="E35" s="230"/>
      <c r="F35" s="230"/>
      <c r="G35" s="230"/>
    </row>
    <row r="36" spans="1:10" ht="12" customHeight="1" outlineLevel="4" x14ac:dyDescent="0.25">
      <c r="A36" s="240" t="s">
        <v>848</v>
      </c>
      <c r="B36" s="230"/>
      <c r="C36" s="230"/>
      <c r="D36" s="231">
        <v>8833</v>
      </c>
      <c r="E36" s="230"/>
      <c r="F36" s="230"/>
      <c r="G36" s="230"/>
    </row>
    <row r="37" spans="1:10" ht="36" customHeight="1" outlineLevel="5" x14ac:dyDescent="0.25">
      <c r="A37" s="241" t="s">
        <v>852</v>
      </c>
      <c r="B37" s="234"/>
      <c r="C37" s="234"/>
      <c r="D37" s="235">
        <v>8833</v>
      </c>
      <c r="E37" s="234"/>
      <c r="F37" s="234"/>
      <c r="G37" s="234"/>
    </row>
    <row r="38" spans="1:10" ht="36" customHeight="1" outlineLevel="4" x14ac:dyDescent="0.25">
      <c r="A38" s="240" t="s">
        <v>853</v>
      </c>
      <c r="B38" s="230"/>
      <c r="C38" s="230"/>
      <c r="D38" s="231">
        <v>370037929.05000001</v>
      </c>
      <c r="E38" s="230"/>
      <c r="F38" s="230"/>
      <c r="G38" s="230"/>
      <c r="I38" s="246">
        <f>D38</f>
        <v>370037929.05000001</v>
      </c>
      <c r="J38">
        <f>ROUND(I38/1000000,3)</f>
        <v>370.03800000000001</v>
      </c>
    </row>
    <row r="39" spans="1:10" ht="36" customHeight="1" outlineLevel="5" x14ac:dyDescent="0.25">
      <c r="A39" s="241" t="s">
        <v>854</v>
      </c>
      <c r="B39" s="234"/>
      <c r="C39" s="234"/>
      <c r="D39" s="235">
        <v>370037929.05000001</v>
      </c>
      <c r="E39" s="234"/>
      <c r="F39" s="234"/>
      <c r="G39" s="234"/>
    </row>
    <row r="40" spans="1:10" ht="12" customHeight="1" outlineLevel="4" x14ac:dyDescent="0.25">
      <c r="A40" s="240" t="s">
        <v>855</v>
      </c>
      <c r="B40" s="230"/>
      <c r="C40" s="230"/>
      <c r="D40" s="231">
        <v>2873624.09</v>
      </c>
      <c r="E40" s="230"/>
      <c r="F40" s="230"/>
      <c r="G40" s="230"/>
    </row>
    <row r="41" spans="1:10" ht="24" customHeight="1" outlineLevel="5" x14ac:dyDescent="0.25">
      <c r="A41" s="241" t="s">
        <v>1031</v>
      </c>
      <c r="B41" s="234"/>
      <c r="C41" s="234"/>
      <c r="D41" s="235">
        <v>4776.67</v>
      </c>
      <c r="E41" s="234"/>
      <c r="F41" s="234"/>
      <c r="G41" s="234"/>
    </row>
    <row r="42" spans="1:10" ht="48" customHeight="1" outlineLevel="5" x14ac:dyDescent="0.25">
      <c r="A42" s="241" t="s">
        <v>856</v>
      </c>
      <c r="B42" s="234"/>
      <c r="C42" s="234"/>
      <c r="D42" s="235">
        <v>2781962.71</v>
      </c>
      <c r="E42" s="234"/>
      <c r="F42" s="234"/>
      <c r="G42" s="234"/>
    </row>
    <row r="43" spans="1:10" ht="48" customHeight="1" outlineLevel="5" x14ac:dyDescent="0.25">
      <c r="A43" s="241" t="s">
        <v>857</v>
      </c>
      <c r="B43" s="234"/>
      <c r="C43" s="234"/>
      <c r="D43" s="235">
        <v>86884.71</v>
      </c>
      <c r="E43" s="234"/>
      <c r="F43" s="234"/>
      <c r="G43" s="234"/>
    </row>
    <row r="44" spans="1:10" ht="12" customHeight="1" outlineLevel="4" x14ac:dyDescent="0.25">
      <c r="A44" s="233" t="s">
        <v>1032</v>
      </c>
      <c r="B44" s="234"/>
      <c r="C44" s="234"/>
      <c r="D44" s="235">
        <v>6895.65</v>
      </c>
      <c r="E44" s="234"/>
      <c r="F44" s="234"/>
      <c r="G44" s="234"/>
    </row>
    <row r="45" spans="1:10" ht="24" customHeight="1" outlineLevel="4" x14ac:dyDescent="0.25">
      <c r="A45" s="240" t="s">
        <v>858</v>
      </c>
      <c r="B45" s="230"/>
      <c r="C45" s="230"/>
      <c r="D45" s="231">
        <v>3396178.39</v>
      </c>
      <c r="E45" s="230"/>
      <c r="F45" s="230"/>
      <c r="G45" s="230"/>
      <c r="I45" s="246">
        <f>D45</f>
        <v>3396178.39</v>
      </c>
      <c r="J45">
        <f>ROUND(I45/1000000,3)</f>
        <v>3.3959999999999999</v>
      </c>
    </row>
    <row r="46" spans="1:10" ht="24" customHeight="1" outlineLevel="5" x14ac:dyDescent="0.25">
      <c r="A46" s="241" t="s">
        <v>1033</v>
      </c>
      <c r="B46" s="234"/>
      <c r="C46" s="234"/>
      <c r="D46" s="235">
        <v>34234.080000000002</v>
      </c>
      <c r="E46" s="234"/>
      <c r="F46" s="234"/>
      <c r="G46" s="234"/>
    </row>
    <row r="47" spans="1:10" ht="36" customHeight="1" outlineLevel="5" x14ac:dyDescent="0.25">
      <c r="A47" s="241" t="s">
        <v>859</v>
      </c>
      <c r="B47" s="234"/>
      <c r="C47" s="234"/>
      <c r="D47" s="235">
        <v>2425007.16</v>
      </c>
      <c r="E47" s="234"/>
      <c r="F47" s="234"/>
      <c r="G47" s="234"/>
    </row>
    <row r="48" spans="1:10" ht="36" customHeight="1" outlineLevel="5" x14ac:dyDescent="0.25">
      <c r="A48" s="241" t="s">
        <v>860</v>
      </c>
      <c r="B48" s="234"/>
      <c r="C48" s="234"/>
      <c r="D48" s="235">
        <v>862558.59</v>
      </c>
      <c r="E48" s="234"/>
      <c r="F48" s="234"/>
      <c r="G48" s="234"/>
    </row>
    <row r="49" spans="1:7" ht="48" customHeight="1" outlineLevel="5" x14ac:dyDescent="0.25">
      <c r="A49" s="241" t="s">
        <v>861</v>
      </c>
      <c r="B49" s="234"/>
      <c r="C49" s="234"/>
      <c r="D49" s="235">
        <v>65885.66</v>
      </c>
      <c r="E49" s="234"/>
      <c r="F49" s="234"/>
      <c r="G49" s="234"/>
    </row>
    <row r="50" spans="1:7" ht="48" customHeight="1" outlineLevel="5" x14ac:dyDescent="0.25">
      <c r="A50" s="241" t="s">
        <v>1034</v>
      </c>
      <c r="B50" s="234"/>
      <c r="C50" s="234"/>
      <c r="D50" s="235">
        <v>8492.9</v>
      </c>
      <c r="E50" s="234"/>
      <c r="F50" s="234"/>
      <c r="G50" s="234"/>
    </row>
    <row r="51" spans="1:7" ht="12" customHeight="1" outlineLevel="3" x14ac:dyDescent="0.25">
      <c r="A51" s="232" t="s">
        <v>862</v>
      </c>
      <c r="B51" s="230"/>
      <c r="C51" s="230"/>
      <c r="D51" s="231">
        <v>27138.81</v>
      </c>
      <c r="E51" s="230"/>
      <c r="F51" s="230"/>
      <c r="G51" s="230"/>
    </row>
    <row r="52" spans="1:7" ht="12" customHeight="1" outlineLevel="4" x14ac:dyDescent="0.25">
      <c r="A52" s="233" t="s">
        <v>1035</v>
      </c>
      <c r="B52" s="234"/>
      <c r="C52" s="234"/>
      <c r="D52" s="235">
        <v>27138.81</v>
      </c>
      <c r="E52" s="234"/>
      <c r="F52" s="234"/>
      <c r="G52" s="234"/>
    </row>
    <row r="53" spans="1:7" ht="12.75" customHeight="1" outlineLevel="1" x14ac:dyDescent="0.25">
      <c r="A53" s="228" t="s">
        <v>1036</v>
      </c>
      <c r="B53" s="226"/>
      <c r="C53" s="226"/>
      <c r="D53" s="227">
        <v>75003484.109999999</v>
      </c>
      <c r="E53" s="226"/>
      <c r="F53" s="227">
        <v>75003484.109999999</v>
      </c>
      <c r="G53" s="226"/>
    </row>
    <row r="54" spans="1:7" ht="12" customHeight="1" outlineLevel="2" x14ac:dyDescent="0.25">
      <c r="A54" s="229" t="s">
        <v>845</v>
      </c>
      <c r="B54" s="230"/>
      <c r="C54" s="230"/>
      <c r="D54" s="231">
        <v>74979470.540000007</v>
      </c>
      <c r="E54" s="230"/>
      <c r="F54" s="230"/>
      <c r="G54" s="230"/>
    </row>
    <row r="55" spans="1:7" ht="12" customHeight="1" outlineLevel="3" x14ac:dyDescent="0.25">
      <c r="A55" s="232" t="s">
        <v>846</v>
      </c>
      <c r="B55" s="230"/>
      <c r="C55" s="230"/>
      <c r="D55" s="231">
        <v>1519890.6</v>
      </c>
      <c r="E55" s="230"/>
      <c r="F55" s="230"/>
      <c r="G55" s="230"/>
    </row>
    <row r="56" spans="1:7" ht="24" customHeight="1" outlineLevel="4" x14ac:dyDescent="0.25">
      <c r="A56" s="233" t="s">
        <v>847</v>
      </c>
      <c r="B56" s="234"/>
      <c r="C56" s="234"/>
      <c r="D56" s="235">
        <v>1519890.6</v>
      </c>
      <c r="E56" s="234"/>
      <c r="F56" s="234"/>
      <c r="G56" s="234"/>
    </row>
    <row r="57" spans="1:7" ht="12" customHeight="1" outlineLevel="3" x14ac:dyDescent="0.25">
      <c r="A57" s="232" t="s">
        <v>848</v>
      </c>
      <c r="B57" s="230"/>
      <c r="C57" s="230"/>
      <c r="D57" s="231">
        <v>215303.71</v>
      </c>
      <c r="E57" s="230"/>
      <c r="F57" s="230"/>
      <c r="G57" s="230"/>
    </row>
    <row r="58" spans="1:7" ht="48" customHeight="1" outlineLevel="4" x14ac:dyDescent="0.25">
      <c r="A58" s="233" t="s">
        <v>849</v>
      </c>
      <c r="B58" s="234"/>
      <c r="C58" s="234"/>
      <c r="D58" s="235">
        <v>11208.58</v>
      </c>
      <c r="E58" s="234"/>
      <c r="F58" s="234"/>
      <c r="G58" s="234"/>
    </row>
    <row r="59" spans="1:7" ht="36" customHeight="1" outlineLevel="4" x14ac:dyDescent="0.25">
      <c r="A59" s="233" t="s">
        <v>850</v>
      </c>
      <c r="B59" s="234"/>
      <c r="C59" s="234"/>
      <c r="D59" s="235">
        <v>49566.14</v>
      </c>
      <c r="E59" s="234"/>
      <c r="F59" s="234"/>
      <c r="G59" s="234"/>
    </row>
    <row r="60" spans="1:7" ht="36" customHeight="1" outlineLevel="4" x14ac:dyDescent="0.25">
      <c r="A60" s="233" t="s">
        <v>851</v>
      </c>
      <c r="B60" s="234"/>
      <c r="C60" s="234"/>
      <c r="D60" s="235">
        <v>143168.19</v>
      </c>
      <c r="E60" s="234"/>
      <c r="F60" s="234"/>
      <c r="G60" s="234"/>
    </row>
    <row r="61" spans="1:7" ht="36" customHeight="1" outlineLevel="4" x14ac:dyDescent="0.25">
      <c r="A61" s="233" t="s">
        <v>852</v>
      </c>
      <c r="B61" s="234"/>
      <c r="C61" s="234"/>
      <c r="D61" s="235">
        <v>11360.8</v>
      </c>
      <c r="E61" s="234"/>
      <c r="F61" s="234"/>
      <c r="G61" s="234"/>
    </row>
    <row r="62" spans="1:7" ht="36" customHeight="1" outlineLevel="3" x14ac:dyDescent="0.25">
      <c r="A62" s="232" t="s">
        <v>853</v>
      </c>
      <c r="B62" s="230"/>
      <c r="C62" s="230"/>
      <c r="D62" s="231">
        <v>71410290.560000002</v>
      </c>
      <c r="E62" s="230"/>
      <c r="F62" s="230"/>
      <c r="G62" s="230"/>
    </row>
    <row r="63" spans="1:7" ht="36" customHeight="1" outlineLevel="4" x14ac:dyDescent="0.25">
      <c r="A63" s="233" t="s">
        <v>854</v>
      </c>
      <c r="B63" s="234"/>
      <c r="C63" s="234"/>
      <c r="D63" s="235">
        <v>71410290.560000002</v>
      </c>
      <c r="E63" s="234"/>
      <c r="F63" s="234"/>
      <c r="G63" s="234"/>
    </row>
    <row r="64" spans="1:7" ht="12" customHeight="1" outlineLevel="3" x14ac:dyDescent="0.25">
      <c r="A64" s="232" t="s">
        <v>855</v>
      </c>
      <c r="B64" s="230"/>
      <c r="C64" s="230"/>
      <c r="D64" s="231">
        <v>921285.93</v>
      </c>
      <c r="E64" s="230"/>
      <c r="F64" s="230"/>
      <c r="G64" s="230"/>
    </row>
    <row r="65" spans="1:7" ht="48" customHeight="1" outlineLevel="4" x14ac:dyDescent="0.25">
      <c r="A65" s="233" t="s">
        <v>856</v>
      </c>
      <c r="B65" s="234"/>
      <c r="C65" s="234"/>
      <c r="D65" s="235">
        <v>900389.38</v>
      </c>
      <c r="E65" s="234"/>
      <c r="F65" s="234"/>
      <c r="G65" s="234"/>
    </row>
    <row r="66" spans="1:7" ht="48" customHeight="1" outlineLevel="4" x14ac:dyDescent="0.25">
      <c r="A66" s="233" t="s">
        <v>857</v>
      </c>
      <c r="B66" s="234"/>
      <c r="C66" s="234"/>
      <c r="D66" s="235">
        <v>17888.93</v>
      </c>
      <c r="E66" s="234"/>
      <c r="F66" s="234"/>
      <c r="G66" s="234"/>
    </row>
    <row r="67" spans="1:7" ht="12" customHeight="1" outlineLevel="4" x14ac:dyDescent="0.25">
      <c r="A67" s="233" t="s">
        <v>855</v>
      </c>
      <c r="B67" s="234"/>
      <c r="C67" s="234"/>
      <c r="D67" s="235">
        <v>3007.62</v>
      </c>
      <c r="E67" s="234"/>
      <c r="F67" s="234"/>
      <c r="G67" s="234"/>
    </row>
    <row r="68" spans="1:7" ht="24" customHeight="1" outlineLevel="3" x14ac:dyDescent="0.25">
      <c r="A68" s="232" t="s">
        <v>858</v>
      </c>
      <c r="B68" s="230"/>
      <c r="C68" s="230"/>
      <c r="D68" s="231">
        <v>912699.74</v>
      </c>
      <c r="E68" s="230"/>
      <c r="F68" s="230"/>
      <c r="G68" s="230"/>
    </row>
    <row r="69" spans="1:7" ht="36" customHeight="1" outlineLevel="4" x14ac:dyDescent="0.25">
      <c r="A69" s="233" t="s">
        <v>859</v>
      </c>
      <c r="B69" s="234"/>
      <c r="C69" s="234"/>
      <c r="D69" s="235">
        <v>615750.12</v>
      </c>
      <c r="E69" s="234"/>
      <c r="F69" s="234"/>
      <c r="G69" s="234"/>
    </row>
    <row r="70" spans="1:7" ht="36" customHeight="1" outlineLevel="4" x14ac:dyDescent="0.25">
      <c r="A70" s="233" t="s">
        <v>860</v>
      </c>
      <c r="B70" s="234"/>
      <c r="C70" s="234"/>
      <c r="D70" s="235">
        <v>286614.32</v>
      </c>
      <c r="E70" s="234"/>
      <c r="F70" s="234"/>
      <c r="G70" s="234"/>
    </row>
    <row r="71" spans="1:7" ht="36" customHeight="1" outlineLevel="4" x14ac:dyDescent="0.25">
      <c r="A71" s="233" t="s">
        <v>861</v>
      </c>
      <c r="B71" s="234"/>
      <c r="C71" s="234"/>
      <c r="D71" s="235">
        <v>10335.299999999999</v>
      </c>
      <c r="E71" s="234"/>
      <c r="F71" s="234"/>
      <c r="G71" s="234"/>
    </row>
    <row r="72" spans="1:7" ht="12" customHeight="1" outlineLevel="2" x14ac:dyDescent="0.25">
      <c r="A72" s="229" t="s">
        <v>862</v>
      </c>
      <c r="B72" s="230"/>
      <c r="C72" s="230"/>
      <c r="D72" s="231">
        <v>24013.57</v>
      </c>
      <c r="E72" s="230"/>
      <c r="F72" s="230"/>
      <c r="G72" s="230"/>
    </row>
    <row r="73" spans="1:7" ht="24" customHeight="1" outlineLevel="3" x14ac:dyDescent="0.25">
      <c r="A73" s="232" t="s">
        <v>863</v>
      </c>
      <c r="B73" s="230"/>
      <c r="C73" s="230"/>
      <c r="D73" s="231">
        <v>24013.57</v>
      </c>
      <c r="E73" s="230"/>
      <c r="F73" s="230"/>
      <c r="G73" s="230"/>
    </row>
    <row r="74" spans="1:7" ht="48" customHeight="1" outlineLevel="4" x14ac:dyDescent="0.25">
      <c r="A74" s="233" t="s">
        <v>864</v>
      </c>
      <c r="B74" s="234"/>
      <c r="C74" s="234"/>
      <c r="D74" s="235">
        <v>24013.57</v>
      </c>
      <c r="E74" s="234"/>
      <c r="F74" s="234"/>
      <c r="G74" s="234"/>
    </row>
    <row r="75" spans="1:7" ht="12.75" customHeight="1" outlineLevel="1" x14ac:dyDescent="0.25">
      <c r="A75" s="228" t="s">
        <v>1037</v>
      </c>
      <c r="B75" s="226"/>
      <c r="C75" s="226"/>
      <c r="D75" s="227">
        <v>22051345.170000002</v>
      </c>
      <c r="E75" s="226"/>
      <c r="F75" s="227">
        <v>22051345.170000002</v>
      </c>
      <c r="G75" s="226"/>
    </row>
    <row r="76" spans="1:7" ht="12.75" customHeight="1" outlineLevel="2" x14ac:dyDescent="0.25">
      <c r="A76" s="245" t="s">
        <v>1038</v>
      </c>
      <c r="B76" s="226"/>
      <c r="C76" s="226"/>
      <c r="D76" s="227">
        <v>22051345.170000002</v>
      </c>
      <c r="E76" s="226"/>
      <c r="F76" s="227">
        <v>22051345.170000002</v>
      </c>
      <c r="G76" s="226"/>
    </row>
    <row r="77" spans="1:7" ht="12" customHeight="1" outlineLevel="3" x14ac:dyDescent="0.25">
      <c r="A77" s="232" t="s">
        <v>845</v>
      </c>
      <c r="B77" s="230"/>
      <c r="C77" s="230"/>
      <c r="D77" s="231">
        <v>22051345.170000002</v>
      </c>
      <c r="E77" s="230"/>
      <c r="F77" s="230"/>
      <c r="G77" s="230"/>
    </row>
    <row r="78" spans="1:7" ht="12" customHeight="1" outlineLevel="4" x14ac:dyDescent="0.25">
      <c r="A78" s="240" t="s">
        <v>848</v>
      </c>
      <c r="B78" s="230"/>
      <c r="C78" s="230"/>
      <c r="D78" s="231">
        <v>2696.43</v>
      </c>
      <c r="E78" s="230"/>
      <c r="F78" s="230"/>
      <c r="G78" s="230"/>
    </row>
    <row r="79" spans="1:7" ht="36" customHeight="1" outlineLevel="5" x14ac:dyDescent="0.25">
      <c r="A79" s="241" t="s">
        <v>852</v>
      </c>
      <c r="B79" s="234"/>
      <c r="C79" s="234"/>
      <c r="D79" s="235">
        <v>2696.43</v>
      </c>
      <c r="E79" s="234"/>
      <c r="F79" s="234"/>
      <c r="G79" s="234"/>
    </row>
    <row r="80" spans="1:7" ht="36" customHeight="1" outlineLevel="4" x14ac:dyDescent="0.25">
      <c r="A80" s="240" t="s">
        <v>853</v>
      </c>
      <c r="B80" s="230"/>
      <c r="C80" s="230"/>
      <c r="D80" s="231">
        <v>20355538.800000001</v>
      </c>
      <c r="E80" s="230"/>
      <c r="F80" s="230"/>
      <c r="G80" s="230"/>
    </row>
    <row r="81" spans="1:7" ht="36" customHeight="1" outlineLevel="5" x14ac:dyDescent="0.25">
      <c r="A81" s="241" t="s">
        <v>854</v>
      </c>
      <c r="B81" s="234"/>
      <c r="C81" s="234"/>
      <c r="D81" s="235">
        <v>20355538.800000001</v>
      </c>
      <c r="E81" s="234"/>
      <c r="F81" s="234"/>
      <c r="G81" s="234"/>
    </row>
    <row r="82" spans="1:7" ht="12" customHeight="1" outlineLevel="4" x14ac:dyDescent="0.25">
      <c r="A82" s="240" t="s">
        <v>855</v>
      </c>
      <c r="B82" s="230"/>
      <c r="C82" s="230"/>
      <c r="D82" s="231">
        <v>686976.34</v>
      </c>
      <c r="E82" s="230"/>
      <c r="F82" s="230"/>
      <c r="G82" s="230"/>
    </row>
    <row r="83" spans="1:7" ht="48" customHeight="1" outlineLevel="5" x14ac:dyDescent="0.25">
      <c r="A83" s="241" t="s">
        <v>856</v>
      </c>
      <c r="B83" s="234"/>
      <c r="C83" s="234"/>
      <c r="D83" s="235">
        <v>671174.04</v>
      </c>
      <c r="E83" s="234"/>
      <c r="F83" s="234"/>
      <c r="G83" s="234"/>
    </row>
    <row r="84" spans="1:7" ht="48" customHeight="1" outlineLevel="5" x14ac:dyDescent="0.25">
      <c r="A84" s="241" t="s">
        <v>857</v>
      </c>
      <c r="B84" s="234"/>
      <c r="C84" s="234"/>
      <c r="D84" s="235">
        <v>15802.3</v>
      </c>
      <c r="E84" s="234"/>
      <c r="F84" s="234"/>
      <c r="G84" s="234"/>
    </row>
    <row r="85" spans="1:7" ht="24" customHeight="1" outlineLevel="4" x14ac:dyDescent="0.25">
      <c r="A85" s="240" t="s">
        <v>858</v>
      </c>
      <c r="B85" s="230"/>
      <c r="C85" s="230"/>
      <c r="D85" s="231">
        <v>1006133.6</v>
      </c>
      <c r="E85" s="230"/>
      <c r="F85" s="230"/>
      <c r="G85" s="230"/>
    </row>
    <row r="86" spans="1:7" ht="24" customHeight="1" outlineLevel="5" x14ac:dyDescent="0.25">
      <c r="A86" s="241" t="s">
        <v>1033</v>
      </c>
      <c r="B86" s="234"/>
      <c r="C86" s="234"/>
      <c r="D86" s="235">
        <v>10820.03</v>
      </c>
      <c r="E86" s="234"/>
      <c r="F86" s="234"/>
      <c r="G86" s="234"/>
    </row>
    <row r="87" spans="1:7" ht="36" customHeight="1" outlineLevel="5" x14ac:dyDescent="0.25">
      <c r="A87" s="241" t="s">
        <v>859</v>
      </c>
      <c r="B87" s="234"/>
      <c r="C87" s="234"/>
      <c r="D87" s="235">
        <v>709365.59</v>
      </c>
      <c r="E87" s="234"/>
      <c r="F87" s="234"/>
      <c r="G87" s="234"/>
    </row>
    <row r="88" spans="1:7" ht="36" customHeight="1" outlineLevel="5" x14ac:dyDescent="0.25">
      <c r="A88" s="241" t="s">
        <v>860</v>
      </c>
      <c r="B88" s="234"/>
      <c r="C88" s="234"/>
      <c r="D88" s="235">
        <v>266253.25</v>
      </c>
      <c r="E88" s="234"/>
      <c r="F88" s="234"/>
      <c r="G88" s="234"/>
    </row>
    <row r="89" spans="1:7" ht="48" customHeight="1" outlineLevel="5" x14ac:dyDescent="0.25">
      <c r="A89" s="241" t="s">
        <v>861</v>
      </c>
      <c r="B89" s="234"/>
      <c r="C89" s="234"/>
      <c r="D89" s="235">
        <v>19694.73</v>
      </c>
      <c r="E89" s="234"/>
      <c r="F89" s="234"/>
      <c r="G89" s="234"/>
    </row>
    <row r="90" spans="1:7" ht="12.75" customHeight="1" outlineLevel="1" x14ac:dyDescent="0.25">
      <c r="A90" s="228" t="s">
        <v>1039</v>
      </c>
      <c r="B90" s="226"/>
      <c r="C90" s="226"/>
      <c r="D90" s="226"/>
      <c r="E90" s="227">
        <v>57477016.68</v>
      </c>
      <c r="F90" s="226"/>
      <c r="G90" s="227">
        <v>57477016.68</v>
      </c>
    </row>
    <row r="91" spans="1:7" ht="12" customHeight="1" outlineLevel="2" x14ac:dyDescent="0.25">
      <c r="A91" s="239" t="s">
        <v>870</v>
      </c>
      <c r="B91" s="234"/>
      <c r="C91" s="234"/>
      <c r="D91" s="234"/>
      <c r="E91" s="235">
        <v>57477016.68</v>
      </c>
      <c r="F91" s="234"/>
      <c r="G91" s="234"/>
    </row>
    <row r="92" spans="1:7" ht="12.75" customHeight="1" x14ac:dyDescent="0.25">
      <c r="A92" s="236" t="s">
        <v>865</v>
      </c>
      <c r="B92" s="237"/>
      <c r="C92" s="237"/>
      <c r="D92" s="238">
        <v>473405428.26999998</v>
      </c>
      <c r="E92" s="238">
        <v>473405428.26999998</v>
      </c>
      <c r="F92" s="237"/>
      <c r="G92" s="237"/>
    </row>
    <row r="95" spans="1:7" x14ac:dyDescent="0.25">
      <c r="D95" s="246">
        <f>E10-D33-D53-D75</f>
        <v>-57477016.680000037</v>
      </c>
    </row>
  </sheetData>
  <mergeCells count="12">
    <mergeCell ref="F7:F8"/>
    <mergeCell ref="G7:G8"/>
    <mergeCell ref="A1:D1"/>
    <mergeCell ref="A4:G4"/>
    <mergeCell ref="B6:C6"/>
    <mergeCell ref="D6:E6"/>
    <mergeCell ref="F6:G6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73E26-668F-436D-8F56-40D790C20B4E}">
  <dimension ref="A1:I148"/>
  <sheetViews>
    <sheetView topLeftCell="A127" workbookViewId="0">
      <selection activeCell="D142" sqref="D142"/>
    </sheetView>
  </sheetViews>
  <sheetFormatPr defaultRowHeight="15.75" outlineLevelRow="5" x14ac:dyDescent="0.25"/>
  <cols>
    <col min="1" max="1" width="26.25" customWidth="1"/>
    <col min="2" max="7" width="14" customWidth="1"/>
    <col min="8" max="8" width="15.125" customWidth="1"/>
    <col min="9" max="9" width="11.5" customWidth="1"/>
    <col min="10" max="256" width="8" customWidth="1"/>
    <col min="257" max="257" width="26.25" customWidth="1"/>
    <col min="258" max="263" width="14" customWidth="1"/>
    <col min="264" max="512" width="8" customWidth="1"/>
    <col min="513" max="513" width="26.25" customWidth="1"/>
    <col min="514" max="519" width="14" customWidth="1"/>
    <col min="520" max="768" width="8" customWidth="1"/>
    <col min="769" max="769" width="26.25" customWidth="1"/>
    <col min="770" max="775" width="14" customWidth="1"/>
    <col min="776" max="1024" width="8" customWidth="1"/>
    <col min="1025" max="1025" width="26.25" customWidth="1"/>
    <col min="1026" max="1031" width="14" customWidth="1"/>
    <col min="1032" max="1280" width="8" customWidth="1"/>
    <col min="1281" max="1281" width="26.25" customWidth="1"/>
    <col min="1282" max="1287" width="14" customWidth="1"/>
    <col min="1288" max="1536" width="8" customWidth="1"/>
    <col min="1537" max="1537" width="26.25" customWidth="1"/>
    <col min="1538" max="1543" width="14" customWidth="1"/>
    <col min="1544" max="1792" width="8" customWidth="1"/>
    <col min="1793" max="1793" width="26.25" customWidth="1"/>
    <col min="1794" max="1799" width="14" customWidth="1"/>
    <col min="1800" max="2048" width="8" customWidth="1"/>
    <col min="2049" max="2049" width="26.25" customWidth="1"/>
    <col min="2050" max="2055" width="14" customWidth="1"/>
    <col min="2056" max="2304" width="8" customWidth="1"/>
    <col min="2305" max="2305" width="26.25" customWidth="1"/>
    <col min="2306" max="2311" width="14" customWidth="1"/>
    <col min="2312" max="2560" width="8" customWidth="1"/>
    <col min="2561" max="2561" width="26.25" customWidth="1"/>
    <col min="2562" max="2567" width="14" customWidth="1"/>
    <col min="2568" max="2816" width="8" customWidth="1"/>
    <col min="2817" max="2817" width="26.25" customWidth="1"/>
    <col min="2818" max="2823" width="14" customWidth="1"/>
    <col min="2824" max="3072" width="8" customWidth="1"/>
    <col min="3073" max="3073" width="26.25" customWidth="1"/>
    <col min="3074" max="3079" width="14" customWidth="1"/>
    <col min="3080" max="3328" width="8" customWidth="1"/>
    <col min="3329" max="3329" width="26.25" customWidth="1"/>
    <col min="3330" max="3335" width="14" customWidth="1"/>
    <col min="3336" max="3584" width="8" customWidth="1"/>
    <col min="3585" max="3585" width="26.25" customWidth="1"/>
    <col min="3586" max="3591" width="14" customWidth="1"/>
    <col min="3592" max="3840" width="8" customWidth="1"/>
    <col min="3841" max="3841" width="26.25" customWidth="1"/>
    <col min="3842" max="3847" width="14" customWidth="1"/>
    <col min="3848" max="4096" width="8" customWidth="1"/>
    <col min="4097" max="4097" width="26.25" customWidth="1"/>
    <col min="4098" max="4103" width="14" customWidth="1"/>
    <col min="4104" max="4352" width="8" customWidth="1"/>
    <col min="4353" max="4353" width="26.25" customWidth="1"/>
    <col min="4354" max="4359" width="14" customWidth="1"/>
    <col min="4360" max="4608" width="8" customWidth="1"/>
    <col min="4609" max="4609" width="26.25" customWidth="1"/>
    <col min="4610" max="4615" width="14" customWidth="1"/>
    <col min="4616" max="4864" width="8" customWidth="1"/>
    <col min="4865" max="4865" width="26.25" customWidth="1"/>
    <col min="4866" max="4871" width="14" customWidth="1"/>
    <col min="4872" max="5120" width="8" customWidth="1"/>
    <col min="5121" max="5121" width="26.25" customWidth="1"/>
    <col min="5122" max="5127" width="14" customWidth="1"/>
    <col min="5128" max="5376" width="8" customWidth="1"/>
    <col min="5377" max="5377" width="26.25" customWidth="1"/>
    <col min="5378" max="5383" width="14" customWidth="1"/>
    <col min="5384" max="5632" width="8" customWidth="1"/>
    <col min="5633" max="5633" width="26.25" customWidth="1"/>
    <col min="5634" max="5639" width="14" customWidth="1"/>
    <col min="5640" max="5888" width="8" customWidth="1"/>
    <col min="5889" max="5889" width="26.25" customWidth="1"/>
    <col min="5890" max="5895" width="14" customWidth="1"/>
    <col min="5896" max="6144" width="8" customWidth="1"/>
    <col min="6145" max="6145" width="26.25" customWidth="1"/>
    <col min="6146" max="6151" width="14" customWidth="1"/>
    <col min="6152" max="6400" width="8" customWidth="1"/>
    <col min="6401" max="6401" width="26.25" customWidth="1"/>
    <col min="6402" max="6407" width="14" customWidth="1"/>
    <col min="6408" max="6656" width="8" customWidth="1"/>
    <col min="6657" max="6657" width="26.25" customWidth="1"/>
    <col min="6658" max="6663" width="14" customWidth="1"/>
    <col min="6664" max="6912" width="8" customWidth="1"/>
    <col min="6913" max="6913" width="26.25" customWidth="1"/>
    <col min="6914" max="6919" width="14" customWidth="1"/>
    <col min="6920" max="7168" width="8" customWidth="1"/>
    <col min="7169" max="7169" width="26.25" customWidth="1"/>
    <col min="7170" max="7175" width="14" customWidth="1"/>
    <col min="7176" max="7424" width="8" customWidth="1"/>
    <col min="7425" max="7425" width="26.25" customWidth="1"/>
    <col min="7426" max="7431" width="14" customWidth="1"/>
    <col min="7432" max="7680" width="8" customWidth="1"/>
    <col min="7681" max="7681" width="26.25" customWidth="1"/>
    <col min="7682" max="7687" width="14" customWidth="1"/>
    <col min="7688" max="7936" width="8" customWidth="1"/>
    <col min="7937" max="7937" width="26.25" customWidth="1"/>
    <col min="7938" max="7943" width="14" customWidth="1"/>
    <col min="7944" max="8192" width="8" customWidth="1"/>
    <col min="8193" max="8193" width="26.25" customWidth="1"/>
    <col min="8194" max="8199" width="14" customWidth="1"/>
    <col min="8200" max="8448" width="8" customWidth="1"/>
    <col min="8449" max="8449" width="26.25" customWidth="1"/>
    <col min="8450" max="8455" width="14" customWidth="1"/>
    <col min="8456" max="8704" width="8" customWidth="1"/>
    <col min="8705" max="8705" width="26.25" customWidth="1"/>
    <col min="8706" max="8711" width="14" customWidth="1"/>
    <col min="8712" max="8960" width="8" customWidth="1"/>
    <col min="8961" max="8961" width="26.25" customWidth="1"/>
    <col min="8962" max="8967" width="14" customWidth="1"/>
    <col min="8968" max="9216" width="8" customWidth="1"/>
    <col min="9217" max="9217" width="26.25" customWidth="1"/>
    <col min="9218" max="9223" width="14" customWidth="1"/>
    <col min="9224" max="9472" width="8" customWidth="1"/>
    <col min="9473" max="9473" width="26.25" customWidth="1"/>
    <col min="9474" max="9479" width="14" customWidth="1"/>
    <col min="9480" max="9728" width="8" customWidth="1"/>
    <col min="9729" max="9729" width="26.25" customWidth="1"/>
    <col min="9730" max="9735" width="14" customWidth="1"/>
    <col min="9736" max="9984" width="8" customWidth="1"/>
    <col min="9985" max="9985" width="26.25" customWidth="1"/>
    <col min="9986" max="9991" width="14" customWidth="1"/>
    <col min="9992" max="10240" width="8" customWidth="1"/>
    <col min="10241" max="10241" width="26.25" customWidth="1"/>
    <col min="10242" max="10247" width="14" customWidth="1"/>
    <col min="10248" max="10496" width="8" customWidth="1"/>
    <col min="10497" max="10497" width="26.25" customWidth="1"/>
    <col min="10498" max="10503" width="14" customWidth="1"/>
    <col min="10504" max="10752" width="8" customWidth="1"/>
    <col min="10753" max="10753" width="26.25" customWidth="1"/>
    <col min="10754" max="10759" width="14" customWidth="1"/>
    <col min="10760" max="11008" width="8" customWidth="1"/>
    <col min="11009" max="11009" width="26.25" customWidth="1"/>
    <col min="11010" max="11015" width="14" customWidth="1"/>
    <col min="11016" max="11264" width="8" customWidth="1"/>
    <col min="11265" max="11265" width="26.25" customWidth="1"/>
    <col min="11266" max="11271" width="14" customWidth="1"/>
    <col min="11272" max="11520" width="8" customWidth="1"/>
    <col min="11521" max="11521" width="26.25" customWidth="1"/>
    <col min="11522" max="11527" width="14" customWidth="1"/>
    <col min="11528" max="11776" width="8" customWidth="1"/>
    <col min="11777" max="11777" width="26.25" customWidth="1"/>
    <col min="11778" max="11783" width="14" customWidth="1"/>
    <col min="11784" max="12032" width="8" customWidth="1"/>
    <col min="12033" max="12033" width="26.25" customWidth="1"/>
    <col min="12034" max="12039" width="14" customWidth="1"/>
    <col min="12040" max="12288" width="8" customWidth="1"/>
    <col min="12289" max="12289" width="26.25" customWidth="1"/>
    <col min="12290" max="12295" width="14" customWidth="1"/>
    <col min="12296" max="12544" width="8" customWidth="1"/>
    <col min="12545" max="12545" width="26.25" customWidth="1"/>
    <col min="12546" max="12551" width="14" customWidth="1"/>
    <col min="12552" max="12800" width="8" customWidth="1"/>
    <col min="12801" max="12801" width="26.25" customWidth="1"/>
    <col min="12802" max="12807" width="14" customWidth="1"/>
    <col min="12808" max="13056" width="8" customWidth="1"/>
    <col min="13057" max="13057" width="26.25" customWidth="1"/>
    <col min="13058" max="13063" width="14" customWidth="1"/>
    <col min="13064" max="13312" width="8" customWidth="1"/>
    <col min="13313" max="13313" width="26.25" customWidth="1"/>
    <col min="13314" max="13319" width="14" customWidth="1"/>
    <col min="13320" max="13568" width="8" customWidth="1"/>
    <col min="13569" max="13569" width="26.25" customWidth="1"/>
    <col min="13570" max="13575" width="14" customWidth="1"/>
    <col min="13576" max="13824" width="8" customWidth="1"/>
    <col min="13825" max="13825" width="26.25" customWidth="1"/>
    <col min="13826" max="13831" width="14" customWidth="1"/>
    <col min="13832" max="14080" width="8" customWidth="1"/>
    <col min="14081" max="14081" width="26.25" customWidth="1"/>
    <col min="14082" max="14087" width="14" customWidth="1"/>
    <col min="14088" max="14336" width="8" customWidth="1"/>
    <col min="14337" max="14337" width="26.25" customWidth="1"/>
    <col min="14338" max="14343" width="14" customWidth="1"/>
    <col min="14344" max="14592" width="8" customWidth="1"/>
    <col min="14593" max="14593" width="26.25" customWidth="1"/>
    <col min="14594" max="14599" width="14" customWidth="1"/>
    <col min="14600" max="14848" width="8" customWidth="1"/>
    <col min="14849" max="14849" width="26.25" customWidth="1"/>
    <col min="14850" max="14855" width="14" customWidth="1"/>
    <col min="14856" max="15104" width="8" customWidth="1"/>
    <col min="15105" max="15105" width="26.25" customWidth="1"/>
    <col min="15106" max="15111" width="14" customWidth="1"/>
    <col min="15112" max="15360" width="8" customWidth="1"/>
    <col min="15361" max="15361" width="26.25" customWidth="1"/>
    <col min="15362" max="15367" width="14" customWidth="1"/>
    <col min="15368" max="15616" width="8" customWidth="1"/>
    <col min="15617" max="15617" width="26.25" customWidth="1"/>
    <col min="15618" max="15623" width="14" customWidth="1"/>
    <col min="15624" max="15872" width="8" customWidth="1"/>
    <col min="15873" max="15873" width="26.25" customWidth="1"/>
    <col min="15874" max="15879" width="14" customWidth="1"/>
    <col min="15880" max="16128" width="8" customWidth="1"/>
    <col min="16129" max="16129" width="26.25" customWidth="1"/>
    <col min="16130" max="16135" width="14" customWidth="1"/>
    <col min="16136" max="16384" width="8" customWidth="1"/>
  </cols>
  <sheetData>
    <row r="1" spans="1:7" ht="12.75" customHeight="1" x14ac:dyDescent="0.25">
      <c r="A1" s="429" t="s">
        <v>834</v>
      </c>
      <c r="B1" s="430"/>
      <c r="C1" s="430"/>
      <c r="D1" s="430"/>
    </row>
    <row r="2" spans="1:7" ht="15.75" customHeight="1" x14ac:dyDescent="0.25">
      <c r="A2" s="221" t="s">
        <v>866</v>
      </c>
      <c r="B2" s="222"/>
      <c r="C2" s="222"/>
      <c r="D2" s="222"/>
    </row>
    <row r="3" spans="1:7" ht="2.1" customHeight="1" x14ac:dyDescent="0.25"/>
    <row r="4" spans="1:7" ht="11.25" customHeight="1" x14ac:dyDescent="0.25">
      <c r="A4" s="431" t="s">
        <v>835</v>
      </c>
      <c r="B4" s="432"/>
      <c r="C4" s="430"/>
      <c r="D4" s="430"/>
      <c r="E4" s="430"/>
      <c r="F4" s="430"/>
      <c r="G4" s="430"/>
    </row>
    <row r="5" spans="1:7" ht="2.1" customHeight="1" x14ac:dyDescent="0.25">
      <c r="A5" s="223"/>
      <c r="B5" s="223"/>
      <c r="C5" s="222"/>
      <c r="D5" s="222"/>
      <c r="E5" s="222"/>
      <c r="F5" s="222"/>
      <c r="G5" s="222"/>
    </row>
    <row r="6" spans="1:7" ht="12.75" customHeight="1" x14ac:dyDescent="0.25">
      <c r="A6" s="224" t="s">
        <v>836</v>
      </c>
      <c r="B6" s="433" t="s">
        <v>837</v>
      </c>
      <c r="C6" s="433"/>
      <c r="D6" s="433" t="s">
        <v>838</v>
      </c>
      <c r="E6" s="433"/>
      <c r="F6" s="433" t="s">
        <v>839</v>
      </c>
      <c r="G6" s="433"/>
    </row>
    <row r="7" spans="1:7" ht="11.25" customHeight="1" x14ac:dyDescent="0.25">
      <c r="A7" s="434" t="s">
        <v>867</v>
      </c>
      <c r="B7" s="427" t="s">
        <v>841</v>
      </c>
      <c r="C7" s="427" t="s">
        <v>842</v>
      </c>
      <c r="D7" s="427" t="s">
        <v>841</v>
      </c>
      <c r="E7" s="427" t="s">
        <v>842</v>
      </c>
      <c r="F7" s="427" t="s">
        <v>841</v>
      </c>
      <c r="G7" s="427" t="s">
        <v>842</v>
      </c>
    </row>
    <row r="8" spans="1:7" ht="11.25" customHeight="1" x14ac:dyDescent="0.25">
      <c r="A8" s="435"/>
      <c r="B8" s="428"/>
      <c r="C8" s="428"/>
      <c r="D8" s="428"/>
      <c r="E8" s="428"/>
      <c r="F8" s="428"/>
      <c r="G8" s="428"/>
    </row>
    <row r="9" spans="1:7" ht="12.75" customHeight="1" x14ac:dyDescent="0.25">
      <c r="A9" s="225" t="s">
        <v>868</v>
      </c>
      <c r="B9" s="226"/>
      <c r="C9" s="226"/>
      <c r="D9" s="227">
        <v>381873365.31999999</v>
      </c>
      <c r="E9" s="227">
        <v>381873365.31999999</v>
      </c>
      <c r="F9" s="226"/>
      <c r="G9" s="226"/>
    </row>
    <row r="10" spans="1:7" ht="12.75" customHeight="1" outlineLevel="1" x14ac:dyDescent="0.25">
      <c r="A10" s="228" t="s">
        <v>869</v>
      </c>
      <c r="B10" s="226"/>
      <c r="C10" s="226"/>
      <c r="D10" s="227">
        <v>381873365.31999999</v>
      </c>
      <c r="E10" s="227">
        <v>381873365.31999999</v>
      </c>
      <c r="F10" s="226"/>
      <c r="G10" s="226"/>
    </row>
    <row r="11" spans="1:7" ht="12" customHeight="1" outlineLevel="2" x14ac:dyDescent="0.25">
      <c r="A11" s="239" t="s">
        <v>870</v>
      </c>
      <c r="B11" s="234"/>
      <c r="C11" s="234"/>
      <c r="D11" s="234"/>
      <c r="E11" s="247">
        <v>376350598.99000001</v>
      </c>
      <c r="F11" s="234"/>
      <c r="G11" s="234"/>
    </row>
    <row r="12" spans="1:7" ht="12" customHeight="1" outlineLevel="2" x14ac:dyDescent="0.25">
      <c r="A12" s="239" t="s">
        <v>871</v>
      </c>
      <c r="B12" s="234"/>
      <c r="C12" s="234"/>
      <c r="D12" s="247">
        <v>127871.94</v>
      </c>
      <c r="E12" s="234"/>
      <c r="F12" s="234"/>
      <c r="G12" s="234"/>
    </row>
    <row r="13" spans="1:7" ht="12" customHeight="1" outlineLevel="2" x14ac:dyDescent="0.25">
      <c r="A13" s="239" t="s">
        <v>872</v>
      </c>
      <c r="B13" s="234"/>
      <c r="C13" s="234"/>
      <c r="D13" s="247">
        <v>167700.03</v>
      </c>
      <c r="E13" s="234"/>
      <c r="F13" s="234"/>
      <c r="G13" s="234"/>
    </row>
    <row r="14" spans="1:7" ht="12" customHeight="1" outlineLevel="2" x14ac:dyDescent="0.25">
      <c r="A14" s="229" t="s">
        <v>873</v>
      </c>
      <c r="B14" s="230"/>
      <c r="C14" s="230"/>
      <c r="D14" s="231">
        <v>381563179.19</v>
      </c>
      <c r="E14" s="231">
        <v>5522766.3300000001</v>
      </c>
      <c r="F14" s="230"/>
      <c r="G14" s="230"/>
    </row>
    <row r="15" spans="1:7" ht="12" customHeight="1" outlineLevel="3" x14ac:dyDescent="0.25">
      <c r="A15" s="232" t="s">
        <v>872</v>
      </c>
      <c r="B15" s="230"/>
      <c r="C15" s="230"/>
      <c r="D15" s="231">
        <v>76515786.159999996</v>
      </c>
      <c r="E15" s="230"/>
      <c r="F15" s="230"/>
      <c r="G15" s="230"/>
    </row>
    <row r="16" spans="1:7" ht="12" customHeight="1" outlineLevel="4" x14ac:dyDescent="0.25">
      <c r="A16" s="233" t="s">
        <v>872</v>
      </c>
      <c r="B16" s="234"/>
      <c r="C16" s="234"/>
      <c r="D16" s="247">
        <v>76515786.159999996</v>
      </c>
      <c r="E16" s="234"/>
      <c r="F16" s="234"/>
      <c r="G16" s="234"/>
    </row>
    <row r="17" spans="1:7" ht="12" customHeight="1" outlineLevel="3" x14ac:dyDescent="0.25">
      <c r="A17" s="232" t="s">
        <v>874</v>
      </c>
      <c r="B17" s="230"/>
      <c r="C17" s="230"/>
      <c r="D17" s="231">
        <v>6270283.4199999999</v>
      </c>
      <c r="E17" s="230"/>
      <c r="F17" s="230"/>
      <c r="G17" s="230"/>
    </row>
    <row r="18" spans="1:7" ht="12" customHeight="1" outlineLevel="4" x14ac:dyDescent="0.25">
      <c r="A18" s="240" t="s">
        <v>875</v>
      </c>
      <c r="B18" s="230"/>
      <c r="C18" s="230"/>
      <c r="D18" s="231">
        <v>1728148.67</v>
      </c>
      <c r="E18" s="230"/>
      <c r="F18" s="230"/>
      <c r="G18" s="230"/>
    </row>
    <row r="19" spans="1:7" ht="24" customHeight="1" outlineLevel="5" x14ac:dyDescent="0.25">
      <c r="A19" s="241" t="s">
        <v>876</v>
      </c>
      <c r="B19" s="234"/>
      <c r="C19" s="234"/>
      <c r="D19" s="247">
        <v>2948.15</v>
      </c>
      <c r="E19" s="234"/>
      <c r="F19" s="234"/>
      <c r="G19" s="234"/>
    </row>
    <row r="20" spans="1:7" ht="12" customHeight="1" outlineLevel="5" x14ac:dyDescent="0.25">
      <c r="A20" s="241" t="s">
        <v>877</v>
      </c>
      <c r="B20" s="234"/>
      <c r="C20" s="234"/>
      <c r="D20" s="247">
        <v>17240.599999999999</v>
      </c>
      <c r="E20" s="234"/>
      <c r="F20" s="234"/>
      <c r="G20" s="234"/>
    </row>
    <row r="21" spans="1:7" ht="12" customHeight="1" outlineLevel="5" x14ac:dyDescent="0.25">
      <c r="A21" s="241" t="s">
        <v>878</v>
      </c>
      <c r="B21" s="234"/>
      <c r="C21" s="234"/>
      <c r="D21" s="247">
        <v>946760.49</v>
      </c>
      <c r="E21" s="234"/>
      <c r="F21" s="234"/>
      <c r="G21" s="234"/>
    </row>
    <row r="22" spans="1:7" ht="24" customHeight="1" outlineLevel="5" x14ac:dyDescent="0.25">
      <c r="A22" s="241" t="s">
        <v>879</v>
      </c>
      <c r="B22" s="234"/>
      <c r="C22" s="234"/>
      <c r="D22" s="247">
        <v>17167.62</v>
      </c>
      <c r="E22" s="234"/>
      <c r="F22" s="234"/>
      <c r="G22" s="234"/>
    </row>
    <row r="23" spans="1:7" ht="12" customHeight="1" outlineLevel="5" x14ac:dyDescent="0.25">
      <c r="A23" s="241" t="s">
        <v>880</v>
      </c>
      <c r="B23" s="234"/>
      <c r="C23" s="234"/>
      <c r="D23" s="247">
        <v>29664.11</v>
      </c>
      <c r="E23" s="234"/>
      <c r="F23" s="234"/>
      <c r="G23" s="234"/>
    </row>
    <row r="24" spans="1:7" ht="12" customHeight="1" outlineLevel="5" x14ac:dyDescent="0.25">
      <c r="A24" s="241" t="s">
        <v>881</v>
      </c>
      <c r="B24" s="234"/>
      <c r="C24" s="234"/>
      <c r="D24" s="247">
        <v>702893.02</v>
      </c>
      <c r="E24" s="234"/>
      <c r="F24" s="234"/>
      <c r="G24" s="234"/>
    </row>
    <row r="25" spans="1:7" ht="36" customHeight="1" outlineLevel="5" x14ac:dyDescent="0.25">
      <c r="A25" s="241" t="s">
        <v>882</v>
      </c>
      <c r="B25" s="234"/>
      <c r="C25" s="234"/>
      <c r="D25" s="251">
        <v>289.23</v>
      </c>
      <c r="E25" s="234"/>
      <c r="F25" s="234"/>
      <c r="G25" s="234"/>
    </row>
    <row r="26" spans="1:7" ht="12" customHeight="1" outlineLevel="5" x14ac:dyDescent="0.25">
      <c r="A26" s="241" t="s">
        <v>883</v>
      </c>
      <c r="B26" s="234"/>
      <c r="C26" s="234"/>
      <c r="D26" s="247">
        <v>11185.45</v>
      </c>
      <c r="E26" s="234"/>
      <c r="F26" s="234"/>
      <c r="G26" s="234"/>
    </row>
    <row r="27" spans="1:7" ht="12" customHeight="1" outlineLevel="4" x14ac:dyDescent="0.25">
      <c r="A27" s="240" t="s">
        <v>884</v>
      </c>
      <c r="B27" s="230"/>
      <c r="C27" s="230"/>
      <c r="D27" s="231">
        <v>1917897.14</v>
      </c>
      <c r="E27" s="230"/>
      <c r="F27" s="230"/>
      <c r="G27" s="230"/>
    </row>
    <row r="28" spans="1:7" ht="36" customHeight="1" outlineLevel="5" x14ac:dyDescent="0.25">
      <c r="A28" s="241" t="s">
        <v>885</v>
      </c>
      <c r="B28" s="234"/>
      <c r="C28" s="234"/>
      <c r="D28" s="247">
        <v>750063.83</v>
      </c>
      <c r="E28" s="234"/>
      <c r="F28" s="234"/>
      <c r="G28" s="234"/>
    </row>
    <row r="29" spans="1:7" ht="24" customHeight="1" outlineLevel="5" x14ac:dyDescent="0.25">
      <c r="A29" s="241" t="s">
        <v>886</v>
      </c>
      <c r="B29" s="234"/>
      <c r="C29" s="234"/>
      <c r="D29" s="247">
        <v>25174.18</v>
      </c>
      <c r="E29" s="234"/>
      <c r="F29" s="234"/>
      <c r="G29" s="234"/>
    </row>
    <row r="30" spans="1:7" ht="24" customHeight="1" outlineLevel="5" x14ac:dyDescent="0.25">
      <c r="A30" s="241" t="s">
        <v>887</v>
      </c>
      <c r="B30" s="234"/>
      <c r="C30" s="234"/>
      <c r="D30" s="247">
        <v>1142659.1299999999</v>
      </c>
      <c r="E30" s="234"/>
      <c r="F30" s="234"/>
      <c r="G30" s="234"/>
    </row>
    <row r="31" spans="1:7" ht="24" customHeight="1" outlineLevel="4" x14ac:dyDescent="0.25">
      <c r="A31" s="240" t="s">
        <v>888</v>
      </c>
      <c r="B31" s="230"/>
      <c r="C31" s="230"/>
      <c r="D31" s="231">
        <v>2624237.61</v>
      </c>
      <c r="E31" s="230"/>
      <c r="F31" s="230"/>
      <c r="G31" s="230"/>
    </row>
    <row r="32" spans="1:7" ht="12" customHeight="1" outlineLevel="5" x14ac:dyDescent="0.25">
      <c r="A32" s="241" t="s">
        <v>889</v>
      </c>
      <c r="B32" s="234"/>
      <c r="C32" s="234"/>
      <c r="D32" s="247">
        <v>13920</v>
      </c>
      <c r="E32" s="234"/>
      <c r="F32" s="234"/>
      <c r="G32" s="234"/>
    </row>
    <row r="33" spans="1:7" ht="24" customHeight="1" outlineLevel="5" x14ac:dyDescent="0.25">
      <c r="A33" s="241" t="s">
        <v>890</v>
      </c>
      <c r="B33" s="234"/>
      <c r="C33" s="234"/>
      <c r="D33" s="247">
        <v>20233.02</v>
      </c>
      <c r="E33" s="234"/>
      <c r="F33" s="234"/>
      <c r="G33" s="234"/>
    </row>
    <row r="34" spans="1:7" ht="24" customHeight="1" outlineLevel="5" x14ac:dyDescent="0.25">
      <c r="A34" s="241" t="s">
        <v>891</v>
      </c>
      <c r="B34" s="234"/>
      <c r="C34" s="234"/>
      <c r="D34" s="247">
        <v>301845.77</v>
      </c>
      <c r="E34" s="234"/>
      <c r="F34" s="234"/>
      <c r="G34" s="234"/>
    </row>
    <row r="35" spans="1:7" ht="36" customHeight="1" outlineLevel="5" x14ac:dyDescent="0.25">
      <c r="A35" s="241" t="s">
        <v>892</v>
      </c>
      <c r="B35" s="234"/>
      <c r="C35" s="234"/>
      <c r="D35" s="247">
        <v>122385.51</v>
      </c>
      <c r="E35" s="234"/>
      <c r="F35" s="234"/>
      <c r="G35" s="234"/>
    </row>
    <row r="36" spans="1:7" ht="36" customHeight="1" outlineLevel="5" x14ac:dyDescent="0.25">
      <c r="A36" s="241" t="s">
        <v>893</v>
      </c>
      <c r="B36" s="234"/>
      <c r="C36" s="234"/>
      <c r="D36" s="247">
        <v>174890.82</v>
      </c>
      <c r="E36" s="234"/>
      <c r="F36" s="234"/>
      <c r="G36" s="234"/>
    </row>
    <row r="37" spans="1:7" ht="24" customHeight="1" outlineLevel="5" x14ac:dyDescent="0.25">
      <c r="A37" s="241" t="s">
        <v>894</v>
      </c>
      <c r="B37" s="234"/>
      <c r="C37" s="234"/>
      <c r="D37" s="247">
        <v>9104.35</v>
      </c>
      <c r="E37" s="234"/>
      <c r="F37" s="234"/>
      <c r="G37" s="234"/>
    </row>
    <row r="38" spans="1:7" ht="12" customHeight="1" outlineLevel="5" x14ac:dyDescent="0.25">
      <c r="A38" s="241" t="s">
        <v>895</v>
      </c>
      <c r="B38" s="234"/>
      <c r="C38" s="234"/>
      <c r="D38" s="247">
        <v>24608.65</v>
      </c>
      <c r="E38" s="234"/>
      <c r="F38" s="234"/>
      <c r="G38" s="234"/>
    </row>
    <row r="39" spans="1:7" ht="24" customHeight="1" outlineLevel="5" x14ac:dyDescent="0.25">
      <c r="A39" s="241" t="s">
        <v>896</v>
      </c>
      <c r="B39" s="234"/>
      <c r="C39" s="234"/>
      <c r="D39" s="247">
        <v>88536.91</v>
      </c>
      <c r="E39" s="234"/>
      <c r="F39" s="234"/>
      <c r="G39" s="234"/>
    </row>
    <row r="40" spans="1:7" ht="36" customHeight="1" outlineLevel="5" x14ac:dyDescent="0.25">
      <c r="A40" s="241" t="s">
        <v>897</v>
      </c>
      <c r="B40" s="234"/>
      <c r="C40" s="234"/>
      <c r="D40" s="247">
        <v>515428.76</v>
      </c>
      <c r="E40" s="234"/>
      <c r="F40" s="234"/>
      <c r="G40" s="234"/>
    </row>
    <row r="41" spans="1:7" ht="24" customHeight="1" outlineLevel="5" x14ac:dyDescent="0.25">
      <c r="A41" s="241" t="s">
        <v>898</v>
      </c>
      <c r="B41" s="234"/>
      <c r="C41" s="234"/>
      <c r="D41" s="247">
        <v>505675.81</v>
      </c>
      <c r="E41" s="234"/>
      <c r="F41" s="234"/>
      <c r="G41" s="234"/>
    </row>
    <row r="42" spans="1:7" ht="24" customHeight="1" outlineLevel="5" x14ac:dyDescent="0.25">
      <c r="A42" s="241" t="s">
        <v>899</v>
      </c>
      <c r="B42" s="234"/>
      <c r="C42" s="234"/>
      <c r="D42" s="247">
        <v>33825.61</v>
      </c>
      <c r="E42" s="234"/>
      <c r="F42" s="234"/>
      <c r="G42" s="234"/>
    </row>
    <row r="43" spans="1:7" ht="36" customHeight="1" outlineLevel="5" x14ac:dyDescent="0.25">
      <c r="A43" s="241" t="s">
        <v>900</v>
      </c>
      <c r="B43" s="234"/>
      <c r="C43" s="234"/>
      <c r="D43" s="247">
        <v>127252.23</v>
      </c>
      <c r="E43" s="234"/>
      <c r="F43" s="234"/>
      <c r="G43" s="234"/>
    </row>
    <row r="44" spans="1:7" ht="36" customHeight="1" outlineLevel="5" x14ac:dyDescent="0.25">
      <c r="A44" s="241" t="s">
        <v>901</v>
      </c>
      <c r="B44" s="234"/>
      <c r="C44" s="234"/>
      <c r="D44" s="247">
        <v>75750.17</v>
      </c>
      <c r="E44" s="234"/>
      <c r="F44" s="234"/>
      <c r="G44" s="234"/>
    </row>
    <row r="45" spans="1:7" ht="12" customHeight="1" outlineLevel="5" x14ac:dyDescent="0.25">
      <c r="A45" s="241" t="s">
        <v>902</v>
      </c>
      <c r="B45" s="234"/>
      <c r="C45" s="234"/>
      <c r="D45" s="251">
        <v>777.87</v>
      </c>
      <c r="E45" s="234"/>
      <c r="F45" s="234"/>
      <c r="G45" s="234"/>
    </row>
    <row r="46" spans="1:7" ht="24" customHeight="1" outlineLevel="5" x14ac:dyDescent="0.25">
      <c r="A46" s="241" t="s">
        <v>903</v>
      </c>
      <c r="B46" s="234"/>
      <c r="C46" s="234"/>
      <c r="D46" s="247">
        <v>355393.73</v>
      </c>
      <c r="E46" s="234"/>
      <c r="F46" s="234"/>
      <c r="G46" s="234"/>
    </row>
    <row r="47" spans="1:7" ht="12" customHeight="1" outlineLevel="5" x14ac:dyDescent="0.25">
      <c r="A47" s="241" t="s">
        <v>904</v>
      </c>
      <c r="B47" s="234"/>
      <c r="C47" s="234"/>
      <c r="D47" s="247">
        <v>24718.080000000002</v>
      </c>
      <c r="E47" s="234"/>
      <c r="F47" s="234"/>
      <c r="G47" s="234"/>
    </row>
    <row r="48" spans="1:7" ht="24" customHeight="1" outlineLevel="5" x14ac:dyDescent="0.25">
      <c r="A48" s="241" t="s">
        <v>905</v>
      </c>
      <c r="B48" s="234"/>
      <c r="C48" s="234"/>
      <c r="D48" s="247">
        <v>196117.77</v>
      </c>
      <c r="E48" s="234"/>
      <c r="F48" s="234"/>
      <c r="G48" s="234"/>
    </row>
    <row r="49" spans="1:7" ht="24" customHeight="1" outlineLevel="5" x14ac:dyDescent="0.25">
      <c r="A49" s="241" t="s">
        <v>906</v>
      </c>
      <c r="B49" s="234"/>
      <c r="C49" s="234"/>
      <c r="D49" s="247">
        <v>33772.550000000003</v>
      </c>
      <c r="E49" s="234"/>
      <c r="F49" s="234"/>
      <c r="G49" s="234"/>
    </row>
    <row r="50" spans="1:7" ht="12" customHeight="1" outlineLevel="3" x14ac:dyDescent="0.25">
      <c r="A50" s="232" t="s">
        <v>387</v>
      </c>
      <c r="B50" s="230"/>
      <c r="C50" s="230"/>
      <c r="D50" s="250">
        <v>85372945.219999999</v>
      </c>
      <c r="E50" s="231">
        <v>4236071.1500000004</v>
      </c>
      <c r="F50" s="230"/>
      <c r="G50" s="230"/>
    </row>
    <row r="51" spans="1:7" ht="12" customHeight="1" outlineLevel="4" x14ac:dyDescent="0.25">
      <c r="A51" s="233" t="s">
        <v>907</v>
      </c>
      <c r="B51" s="234"/>
      <c r="C51" s="234"/>
      <c r="D51" s="247">
        <v>57031025.200000003</v>
      </c>
      <c r="E51" s="235">
        <v>4236071.1500000004</v>
      </c>
      <c r="F51" s="234"/>
      <c r="G51" s="234"/>
    </row>
    <row r="52" spans="1:7" ht="12" customHeight="1" outlineLevel="4" x14ac:dyDescent="0.25">
      <c r="A52" s="233" t="s">
        <v>908</v>
      </c>
      <c r="B52" s="234"/>
      <c r="C52" s="234"/>
      <c r="D52" s="247">
        <v>24816863.350000001</v>
      </c>
      <c r="E52" s="234"/>
      <c r="F52" s="234"/>
      <c r="G52" s="234"/>
    </row>
    <row r="53" spans="1:7" ht="24" customHeight="1" outlineLevel="4" x14ac:dyDescent="0.25">
      <c r="A53" s="233" t="s">
        <v>909</v>
      </c>
      <c r="B53" s="234"/>
      <c r="C53" s="234"/>
      <c r="D53" s="247">
        <v>581008.52</v>
      </c>
      <c r="E53" s="234"/>
      <c r="F53" s="234"/>
      <c r="G53" s="234"/>
    </row>
    <row r="54" spans="1:7" ht="24" customHeight="1" outlineLevel="4" x14ac:dyDescent="0.25">
      <c r="A54" s="233" t="s">
        <v>910</v>
      </c>
      <c r="B54" s="234"/>
      <c r="C54" s="234"/>
      <c r="D54" s="247">
        <v>170742.91</v>
      </c>
      <c r="E54" s="234"/>
      <c r="F54" s="234"/>
      <c r="G54" s="234"/>
    </row>
    <row r="55" spans="1:7" ht="24" customHeight="1" outlineLevel="4" x14ac:dyDescent="0.25">
      <c r="A55" s="233" t="s">
        <v>911</v>
      </c>
      <c r="B55" s="234"/>
      <c r="C55" s="234"/>
      <c r="D55" s="247">
        <v>161961.12</v>
      </c>
      <c r="E55" s="234"/>
      <c r="F55" s="234"/>
      <c r="G55" s="234"/>
    </row>
    <row r="56" spans="1:7" ht="24" customHeight="1" outlineLevel="4" x14ac:dyDescent="0.25">
      <c r="A56" s="233" t="s">
        <v>912</v>
      </c>
      <c r="B56" s="234"/>
      <c r="C56" s="234"/>
      <c r="D56" s="247">
        <v>39674.39</v>
      </c>
      <c r="E56" s="234"/>
      <c r="F56" s="234"/>
      <c r="G56" s="234"/>
    </row>
    <row r="57" spans="1:7" ht="24" customHeight="1" outlineLevel="4" x14ac:dyDescent="0.25">
      <c r="A57" s="233" t="s">
        <v>913</v>
      </c>
      <c r="B57" s="234"/>
      <c r="C57" s="234"/>
      <c r="D57" s="247">
        <v>1947961.5</v>
      </c>
      <c r="E57" s="234"/>
      <c r="F57" s="234"/>
      <c r="G57" s="234"/>
    </row>
    <row r="58" spans="1:7" ht="12" customHeight="1" outlineLevel="4" x14ac:dyDescent="0.25">
      <c r="A58" s="233" t="s">
        <v>914</v>
      </c>
      <c r="B58" s="234"/>
      <c r="C58" s="234"/>
      <c r="D58" s="247">
        <v>314278.12</v>
      </c>
      <c r="E58" s="234"/>
      <c r="F58" s="234"/>
      <c r="G58" s="234"/>
    </row>
    <row r="59" spans="1:7" ht="12" customHeight="1" outlineLevel="4" x14ac:dyDescent="0.25">
      <c r="A59" s="233" t="s">
        <v>915</v>
      </c>
      <c r="B59" s="234"/>
      <c r="C59" s="234"/>
      <c r="D59" s="247">
        <v>170735.82</v>
      </c>
      <c r="E59" s="234"/>
      <c r="F59" s="234"/>
      <c r="G59" s="234"/>
    </row>
    <row r="60" spans="1:7" ht="12" customHeight="1" outlineLevel="4" x14ac:dyDescent="0.25">
      <c r="A60" s="233" t="s">
        <v>916</v>
      </c>
      <c r="B60" s="234"/>
      <c r="C60" s="234"/>
      <c r="D60" s="247">
        <v>138694.29</v>
      </c>
      <c r="E60" s="234"/>
      <c r="F60" s="234"/>
      <c r="G60" s="234"/>
    </row>
    <row r="61" spans="1:7" ht="24" customHeight="1" outlineLevel="3" x14ac:dyDescent="0.25">
      <c r="A61" s="232" t="s">
        <v>917</v>
      </c>
      <c r="B61" s="230"/>
      <c r="C61" s="230"/>
      <c r="D61" s="250">
        <v>25826090.809999999</v>
      </c>
      <c r="E61" s="231">
        <v>1286695.18</v>
      </c>
      <c r="F61" s="230"/>
      <c r="G61" s="230"/>
    </row>
    <row r="62" spans="1:7" ht="24" customHeight="1" outlineLevel="4" x14ac:dyDescent="0.25">
      <c r="A62" s="233" t="s">
        <v>918</v>
      </c>
      <c r="B62" s="234"/>
      <c r="C62" s="234"/>
      <c r="D62" s="247">
        <v>226541.2</v>
      </c>
      <c r="E62" s="235">
        <v>16934.54</v>
      </c>
      <c r="F62" s="234"/>
      <c r="G62" s="234"/>
    </row>
    <row r="63" spans="1:7" ht="12" customHeight="1" outlineLevel="4" x14ac:dyDescent="0.25">
      <c r="A63" s="233" t="s">
        <v>919</v>
      </c>
      <c r="B63" s="234"/>
      <c r="C63" s="234"/>
      <c r="D63" s="247">
        <v>96595.02</v>
      </c>
      <c r="E63" s="234"/>
      <c r="F63" s="234"/>
      <c r="G63" s="234"/>
    </row>
    <row r="64" spans="1:7" ht="12" customHeight="1" outlineLevel="4" x14ac:dyDescent="0.25">
      <c r="A64" s="233" t="s">
        <v>920</v>
      </c>
      <c r="B64" s="234"/>
      <c r="C64" s="234"/>
      <c r="D64" s="247">
        <v>17101260.670000002</v>
      </c>
      <c r="E64" s="235">
        <v>1269760.6399999999</v>
      </c>
      <c r="F64" s="234"/>
      <c r="G64" s="234"/>
    </row>
    <row r="65" spans="1:8" ht="12" customHeight="1" outlineLevel="4" x14ac:dyDescent="0.25">
      <c r="A65" s="233" t="s">
        <v>921</v>
      </c>
      <c r="B65" s="234"/>
      <c r="C65" s="234"/>
      <c r="D65" s="247">
        <v>7455001.9000000004</v>
      </c>
      <c r="E65" s="234"/>
      <c r="F65" s="234"/>
      <c r="G65" s="234"/>
    </row>
    <row r="66" spans="1:8" ht="36" customHeight="1" outlineLevel="4" x14ac:dyDescent="0.25">
      <c r="A66" s="233" t="s">
        <v>922</v>
      </c>
      <c r="B66" s="234"/>
      <c r="C66" s="234"/>
      <c r="D66" s="247">
        <v>176626.62</v>
      </c>
      <c r="E66" s="234"/>
      <c r="F66" s="234"/>
      <c r="G66" s="234"/>
    </row>
    <row r="67" spans="1:8" ht="24" customHeight="1" outlineLevel="4" x14ac:dyDescent="0.25">
      <c r="A67" s="233" t="s">
        <v>923</v>
      </c>
      <c r="B67" s="234"/>
      <c r="C67" s="234"/>
      <c r="D67" s="247">
        <v>21046.18</v>
      </c>
      <c r="E67" s="234"/>
      <c r="F67" s="234"/>
      <c r="G67" s="234"/>
    </row>
    <row r="68" spans="1:8" ht="36" customHeight="1" outlineLevel="4" x14ac:dyDescent="0.25">
      <c r="A68" s="233" t="s">
        <v>924</v>
      </c>
      <c r="B68" s="234"/>
      <c r="C68" s="234"/>
      <c r="D68" s="247">
        <v>49312.05</v>
      </c>
      <c r="E68" s="234"/>
      <c r="F68" s="234"/>
      <c r="G68" s="234"/>
    </row>
    <row r="69" spans="1:8" ht="36" customHeight="1" outlineLevel="4" x14ac:dyDescent="0.25">
      <c r="A69" s="233" t="s">
        <v>925</v>
      </c>
      <c r="B69" s="234"/>
      <c r="C69" s="234"/>
      <c r="D69" s="247">
        <v>11986.33</v>
      </c>
      <c r="E69" s="234"/>
      <c r="F69" s="234"/>
      <c r="G69" s="234"/>
    </row>
    <row r="70" spans="1:8" ht="24" customHeight="1" outlineLevel="4" x14ac:dyDescent="0.25">
      <c r="A70" s="233" t="s">
        <v>926</v>
      </c>
      <c r="B70" s="234"/>
      <c r="C70" s="234"/>
      <c r="D70" s="247">
        <v>592180.29</v>
      </c>
      <c r="E70" s="234"/>
      <c r="F70" s="234"/>
      <c r="G70" s="234"/>
    </row>
    <row r="71" spans="1:8" ht="24" customHeight="1" outlineLevel="4" x14ac:dyDescent="0.25">
      <c r="A71" s="233" t="s">
        <v>927</v>
      </c>
      <c r="B71" s="234"/>
      <c r="C71" s="234"/>
      <c r="D71" s="247">
        <v>95540.55</v>
      </c>
      <c r="E71" s="234"/>
      <c r="F71" s="234"/>
      <c r="G71" s="234"/>
    </row>
    <row r="72" spans="1:8" ht="12" customHeight="1" outlineLevel="3" x14ac:dyDescent="0.25">
      <c r="A72" s="232" t="s">
        <v>928</v>
      </c>
      <c r="B72" s="230"/>
      <c r="C72" s="230"/>
      <c r="D72" s="231">
        <v>9108336.0099999998</v>
      </c>
      <c r="E72" s="230"/>
      <c r="F72" s="230"/>
      <c r="G72" s="230"/>
    </row>
    <row r="73" spans="1:8" ht="12" customHeight="1" outlineLevel="4" x14ac:dyDescent="0.25">
      <c r="A73" s="240" t="s">
        <v>929</v>
      </c>
      <c r="B73" s="230"/>
      <c r="C73" s="230"/>
      <c r="D73" s="231">
        <v>164302.67000000001</v>
      </c>
      <c r="E73" s="230"/>
      <c r="F73" s="230"/>
      <c r="G73" s="230"/>
      <c r="H73" s="252">
        <f>D73+D87+D110+D113+D116+D123+D128+D132</f>
        <v>2432123.02</v>
      </c>
    </row>
    <row r="74" spans="1:8" ht="24" customHeight="1" outlineLevel="5" x14ac:dyDescent="0.25">
      <c r="A74" s="241" t="s">
        <v>930</v>
      </c>
      <c r="B74" s="234"/>
      <c r="C74" s="234"/>
      <c r="D74" s="247">
        <v>92294.2</v>
      </c>
      <c r="E74" s="234"/>
      <c r="F74" s="234"/>
      <c r="G74" s="234"/>
    </row>
    <row r="75" spans="1:8" ht="24" customHeight="1" outlineLevel="5" x14ac:dyDescent="0.25">
      <c r="A75" s="241" t="s">
        <v>931</v>
      </c>
      <c r="B75" s="234"/>
      <c r="C75" s="234"/>
      <c r="D75" s="247">
        <v>7959.9</v>
      </c>
      <c r="E75" s="234"/>
      <c r="F75" s="234"/>
      <c r="G75" s="234"/>
    </row>
    <row r="76" spans="1:8" ht="12" customHeight="1" outlineLevel="5" x14ac:dyDescent="0.25">
      <c r="A76" s="241" t="s">
        <v>932</v>
      </c>
      <c r="B76" s="234"/>
      <c r="C76" s="234"/>
      <c r="D76" s="247">
        <v>38934.39</v>
      </c>
      <c r="E76" s="234"/>
      <c r="F76" s="234"/>
      <c r="G76" s="234"/>
    </row>
    <row r="77" spans="1:8" ht="24" customHeight="1" outlineLevel="5" x14ac:dyDescent="0.25">
      <c r="A77" s="241" t="s">
        <v>933</v>
      </c>
      <c r="B77" s="234"/>
      <c r="C77" s="234"/>
      <c r="D77" s="251">
        <v>695.39</v>
      </c>
      <c r="E77" s="234"/>
      <c r="F77" s="234"/>
      <c r="G77" s="234"/>
    </row>
    <row r="78" spans="1:8" ht="24" customHeight="1" outlineLevel="5" x14ac:dyDescent="0.25">
      <c r="A78" s="241" t="s">
        <v>934</v>
      </c>
      <c r="B78" s="234"/>
      <c r="C78" s="234"/>
      <c r="D78" s="247">
        <v>24418.79</v>
      </c>
      <c r="E78" s="234"/>
      <c r="F78" s="234"/>
      <c r="G78" s="234"/>
    </row>
    <row r="79" spans="1:8" ht="24" customHeight="1" outlineLevel="4" x14ac:dyDescent="0.25">
      <c r="A79" s="240" t="s">
        <v>935</v>
      </c>
      <c r="B79" s="230"/>
      <c r="C79" s="230"/>
      <c r="D79" s="231">
        <v>76669</v>
      </c>
      <c r="E79" s="230"/>
      <c r="F79" s="230"/>
      <c r="G79" s="230"/>
    </row>
    <row r="80" spans="1:8" ht="12" customHeight="1" outlineLevel="5" x14ac:dyDescent="0.25">
      <c r="A80" s="241" t="s">
        <v>936</v>
      </c>
      <c r="B80" s="234"/>
      <c r="C80" s="234"/>
      <c r="D80" s="247">
        <v>76669</v>
      </c>
      <c r="E80" s="234"/>
      <c r="F80" s="234"/>
      <c r="G80" s="234"/>
    </row>
    <row r="81" spans="1:9" ht="24" customHeight="1" outlineLevel="4" x14ac:dyDescent="0.25">
      <c r="A81" s="240" t="s">
        <v>937</v>
      </c>
      <c r="B81" s="230"/>
      <c r="C81" s="230"/>
      <c r="D81" s="231">
        <v>2084097.15</v>
      </c>
      <c r="E81" s="230"/>
      <c r="F81" s="230"/>
      <c r="G81" s="230"/>
    </row>
    <row r="82" spans="1:9" ht="24" customHeight="1" outlineLevel="5" x14ac:dyDescent="0.25">
      <c r="A82" s="241" t="s">
        <v>938</v>
      </c>
      <c r="B82" s="234"/>
      <c r="C82" s="234"/>
      <c r="D82" s="247">
        <v>28277.72</v>
      </c>
      <c r="E82" s="234"/>
      <c r="F82" s="234"/>
      <c r="G82" s="234"/>
    </row>
    <row r="83" spans="1:9" ht="24" customHeight="1" outlineLevel="5" x14ac:dyDescent="0.25">
      <c r="A83" s="241" t="s">
        <v>939</v>
      </c>
      <c r="B83" s="234"/>
      <c r="C83" s="234"/>
      <c r="D83" s="247">
        <v>913757.07</v>
      </c>
      <c r="E83" s="234"/>
      <c r="F83" s="234"/>
      <c r="G83" s="234"/>
    </row>
    <row r="84" spans="1:9" ht="12" customHeight="1" outlineLevel="5" x14ac:dyDescent="0.25">
      <c r="A84" s="241" t="s">
        <v>940</v>
      </c>
      <c r="B84" s="234"/>
      <c r="C84" s="234"/>
      <c r="D84" s="247">
        <v>34484.65</v>
      </c>
      <c r="E84" s="234"/>
      <c r="F84" s="234"/>
      <c r="G84" s="234"/>
    </row>
    <row r="85" spans="1:9" ht="12" customHeight="1" outlineLevel="5" x14ac:dyDescent="0.25">
      <c r="A85" s="241" t="s">
        <v>941</v>
      </c>
      <c r="B85" s="234"/>
      <c r="C85" s="234"/>
      <c r="D85" s="247">
        <v>318766.49</v>
      </c>
      <c r="E85" s="234"/>
      <c r="F85" s="234"/>
      <c r="G85" s="234"/>
    </row>
    <row r="86" spans="1:9" ht="24" customHeight="1" outlineLevel="5" x14ac:dyDescent="0.25">
      <c r="A86" s="241" t="s">
        <v>942</v>
      </c>
      <c r="B86" s="234"/>
      <c r="C86" s="234"/>
      <c r="D86" s="247">
        <v>788811.22</v>
      </c>
      <c r="E86" s="234"/>
      <c r="F86" s="234"/>
      <c r="G86" s="234"/>
    </row>
    <row r="87" spans="1:9" ht="12" customHeight="1" outlineLevel="4" x14ac:dyDescent="0.25">
      <c r="A87" s="240" t="s">
        <v>943</v>
      </c>
      <c r="B87" s="230"/>
      <c r="C87" s="230"/>
      <c r="D87" s="231">
        <v>1037322.28</v>
      </c>
      <c r="E87" s="230"/>
      <c r="F87" s="230"/>
      <c r="G87" s="230"/>
      <c r="I87" s="246"/>
    </row>
    <row r="88" spans="1:9" ht="36" customHeight="1" outlineLevel="5" x14ac:dyDescent="0.25">
      <c r="A88" s="241" t="s">
        <v>944</v>
      </c>
      <c r="B88" s="234"/>
      <c r="C88" s="234"/>
      <c r="D88" s="247">
        <v>28708.86</v>
      </c>
      <c r="E88" s="234"/>
      <c r="F88" s="234"/>
      <c r="G88" s="234"/>
    </row>
    <row r="89" spans="1:9" ht="24" customHeight="1" outlineLevel="5" x14ac:dyDescent="0.25">
      <c r="A89" s="241" t="s">
        <v>945</v>
      </c>
      <c r="B89" s="234"/>
      <c r="C89" s="234"/>
      <c r="D89" s="247">
        <v>105486.1</v>
      </c>
      <c r="E89" s="234"/>
      <c r="F89" s="234"/>
      <c r="G89" s="234"/>
    </row>
    <row r="90" spans="1:9" ht="24" customHeight="1" outlineLevel="5" x14ac:dyDescent="0.25">
      <c r="A90" s="241" t="s">
        <v>946</v>
      </c>
      <c r="B90" s="234"/>
      <c r="C90" s="234"/>
      <c r="D90" s="247">
        <v>27000</v>
      </c>
      <c r="E90" s="234"/>
      <c r="F90" s="234"/>
      <c r="G90" s="234"/>
    </row>
    <row r="91" spans="1:9" ht="36" customHeight="1" outlineLevel="5" x14ac:dyDescent="0.25">
      <c r="A91" s="241" t="s">
        <v>947</v>
      </c>
      <c r="B91" s="234"/>
      <c r="C91" s="234"/>
      <c r="D91" s="247">
        <v>2459.4299999999998</v>
      </c>
      <c r="E91" s="234"/>
      <c r="F91" s="234"/>
      <c r="G91" s="234"/>
    </row>
    <row r="92" spans="1:9" ht="36" customHeight="1" outlineLevel="5" x14ac:dyDescent="0.25">
      <c r="A92" s="241" t="s">
        <v>948</v>
      </c>
      <c r="B92" s="234"/>
      <c r="C92" s="234"/>
      <c r="D92" s="247">
        <v>91722.36</v>
      </c>
      <c r="E92" s="234"/>
      <c r="F92" s="234"/>
      <c r="G92" s="234"/>
    </row>
    <row r="93" spans="1:9" ht="24" customHeight="1" outlineLevel="5" x14ac:dyDescent="0.25">
      <c r="A93" s="241" t="s">
        <v>949</v>
      </c>
      <c r="B93" s="234"/>
      <c r="C93" s="234"/>
      <c r="D93" s="247">
        <v>2286.87</v>
      </c>
      <c r="E93" s="234"/>
      <c r="F93" s="234"/>
      <c r="G93" s="234"/>
    </row>
    <row r="94" spans="1:9" ht="24" customHeight="1" outlineLevel="5" x14ac:dyDescent="0.25">
      <c r="A94" s="241" t="s">
        <v>950</v>
      </c>
      <c r="B94" s="234"/>
      <c r="C94" s="234"/>
      <c r="D94" s="247">
        <v>736120.53</v>
      </c>
      <c r="E94" s="234"/>
      <c r="F94" s="234"/>
      <c r="G94" s="234"/>
    </row>
    <row r="95" spans="1:9" ht="12" customHeight="1" outlineLevel="5" x14ac:dyDescent="0.25">
      <c r="A95" s="241" t="s">
        <v>951</v>
      </c>
      <c r="B95" s="234"/>
      <c r="C95" s="234"/>
      <c r="D95" s="247">
        <v>3809.52</v>
      </c>
      <c r="E95" s="234"/>
      <c r="F95" s="234"/>
      <c r="G95" s="234"/>
    </row>
    <row r="96" spans="1:9" ht="12" customHeight="1" outlineLevel="5" x14ac:dyDescent="0.25">
      <c r="A96" s="241" t="s">
        <v>952</v>
      </c>
      <c r="B96" s="234"/>
      <c r="C96" s="234"/>
      <c r="D96" s="247">
        <v>13192.86</v>
      </c>
      <c r="E96" s="234"/>
      <c r="F96" s="234"/>
      <c r="G96" s="234"/>
    </row>
    <row r="97" spans="1:7" ht="24" customHeight="1" outlineLevel="5" x14ac:dyDescent="0.25">
      <c r="A97" s="241" t="s">
        <v>953</v>
      </c>
      <c r="B97" s="234"/>
      <c r="C97" s="234"/>
      <c r="D97" s="247">
        <v>14033.61</v>
      </c>
      <c r="E97" s="234"/>
      <c r="F97" s="234"/>
      <c r="G97" s="234"/>
    </row>
    <row r="98" spans="1:7" ht="24" customHeight="1" outlineLevel="5" x14ac:dyDescent="0.25">
      <c r="A98" s="241" t="s">
        <v>954</v>
      </c>
      <c r="B98" s="234"/>
      <c r="C98" s="234"/>
      <c r="D98" s="247">
        <v>12502.14</v>
      </c>
      <c r="E98" s="234"/>
      <c r="F98" s="234"/>
      <c r="G98" s="234"/>
    </row>
    <row r="99" spans="1:7" ht="24" customHeight="1" outlineLevel="4" x14ac:dyDescent="0.25">
      <c r="A99" s="240" t="s">
        <v>955</v>
      </c>
      <c r="B99" s="230"/>
      <c r="C99" s="230"/>
      <c r="D99" s="231">
        <v>632326.56999999995</v>
      </c>
      <c r="E99" s="230"/>
      <c r="F99" s="230"/>
      <c r="G99" s="230"/>
    </row>
    <row r="100" spans="1:7" ht="24" customHeight="1" outlineLevel="5" x14ac:dyDescent="0.25">
      <c r="A100" s="241" t="s">
        <v>956</v>
      </c>
      <c r="B100" s="234"/>
      <c r="C100" s="234"/>
      <c r="D100" s="247">
        <v>8492.9</v>
      </c>
      <c r="E100" s="234"/>
      <c r="F100" s="234"/>
      <c r="G100" s="234"/>
    </row>
    <row r="101" spans="1:7" ht="24" customHeight="1" outlineLevel="5" x14ac:dyDescent="0.25">
      <c r="A101" s="241" t="s">
        <v>957</v>
      </c>
      <c r="B101" s="234"/>
      <c r="C101" s="234"/>
      <c r="D101" s="247">
        <v>509421.22</v>
      </c>
      <c r="E101" s="234"/>
      <c r="F101" s="234"/>
      <c r="G101" s="234"/>
    </row>
    <row r="102" spans="1:7" ht="24" customHeight="1" outlineLevel="5" x14ac:dyDescent="0.25">
      <c r="A102" s="241" t="s">
        <v>958</v>
      </c>
      <c r="B102" s="234"/>
      <c r="C102" s="234"/>
      <c r="D102" s="251">
        <v>367.11</v>
      </c>
      <c r="E102" s="234"/>
      <c r="F102" s="234"/>
      <c r="G102" s="234"/>
    </row>
    <row r="103" spans="1:7" ht="24" customHeight="1" outlineLevel="5" x14ac:dyDescent="0.25">
      <c r="A103" s="241" t="s">
        <v>959</v>
      </c>
      <c r="B103" s="234"/>
      <c r="C103" s="234"/>
      <c r="D103" s="247">
        <v>114045.34</v>
      </c>
      <c r="E103" s="234"/>
      <c r="F103" s="234"/>
      <c r="G103" s="234"/>
    </row>
    <row r="104" spans="1:7" ht="24" customHeight="1" outlineLevel="4" x14ac:dyDescent="0.25">
      <c r="A104" s="240" t="s">
        <v>960</v>
      </c>
      <c r="B104" s="230"/>
      <c r="C104" s="230"/>
      <c r="D104" s="231">
        <v>291131.15000000002</v>
      </c>
      <c r="E104" s="230"/>
      <c r="F104" s="230"/>
      <c r="G104" s="230"/>
    </row>
    <row r="105" spans="1:7" ht="12" customHeight="1" outlineLevel="5" x14ac:dyDescent="0.25">
      <c r="A105" s="241" t="s">
        <v>961</v>
      </c>
      <c r="B105" s="234"/>
      <c r="C105" s="234"/>
      <c r="D105" s="247">
        <v>4631.1499999999996</v>
      </c>
      <c r="E105" s="234"/>
      <c r="F105" s="234"/>
      <c r="G105" s="234"/>
    </row>
    <row r="106" spans="1:7" ht="24" customHeight="1" outlineLevel="5" x14ac:dyDescent="0.25">
      <c r="A106" s="241" t="s">
        <v>962</v>
      </c>
      <c r="B106" s="234"/>
      <c r="C106" s="234"/>
      <c r="D106" s="247">
        <v>160000</v>
      </c>
      <c r="E106" s="234"/>
      <c r="F106" s="234"/>
      <c r="G106" s="234"/>
    </row>
    <row r="107" spans="1:7" ht="12" customHeight="1" outlineLevel="5" x14ac:dyDescent="0.25">
      <c r="A107" s="241" t="s">
        <v>963</v>
      </c>
      <c r="B107" s="234"/>
      <c r="C107" s="234"/>
      <c r="D107" s="247">
        <v>60000</v>
      </c>
      <c r="E107" s="234"/>
      <c r="F107" s="234"/>
      <c r="G107" s="234"/>
    </row>
    <row r="108" spans="1:7" ht="24" customHeight="1" outlineLevel="5" x14ac:dyDescent="0.25">
      <c r="A108" s="241" t="s">
        <v>964</v>
      </c>
      <c r="B108" s="234"/>
      <c r="C108" s="234"/>
      <c r="D108" s="247">
        <v>48300</v>
      </c>
      <c r="E108" s="234"/>
      <c r="F108" s="234"/>
      <c r="G108" s="234"/>
    </row>
    <row r="109" spans="1:7" ht="12" customHeight="1" outlineLevel="5" x14ac:dyDescent="0.25">
      <c r="A109" s="241" t="s">
        <v>965</v>
      </c>
      <c r="B109" s="234"/>
      <c r="C109" s="234"/>
      <c r="D109" s="247">
        <v>18200</v>
      </c>
      <c r="E109" s="234"/>
      <c r="F109" s="234"/>
      <c r="G109" s="234"/>
    </row>
    <row r="110" spans="1:7" ht="36" customHeight="1" outlineLevel="4" x14ac:dyDescent="0.25">
      <c r="A110" s="240" t="s">
        <v>966</v>
      </c>
      <c r="B110" s="230"/>
      <c r="C110" s="230"/>
      <c r="D110" s="231">
        <v>218120</v>
      </c>
      <c r="E110" s="230"/>
      <c r="F110" s="230"/>
      <c r="G110" s="230"/>
    </row>
    <row r="111" spans="1:7" ht="24" customHeight="1" outlineLevel="5" x14ac:dyDescent="0.25">
      <c r="A111" s="241" t="s">
        <v>967</v>
      </c>
      <c r="B111" s="234"/>
      <c r="C111" s="234"/>
      <c r="D111" s="247">
        <v>71460</v>
      </c>
      <c r="E111" s="234"/>
      <c r="F111" s="234"/>
      <c r="G111" s="234"/>
    </row>
    <row r="112" spans="1:7" ht="12" customHeight="1" outlineLevel="5" x14ac:dyDescent="0.25">
      <c r="A112" s="241" t="s">
        <v>968</v>
      </c>
      <c r="B112" s="234"/>
      <c r="C112" s="234"/>
      <c r="D112" s="247">
        <v>146660</v>
      </c>
      <c r="E112" s="234"/>
      <c r="F112" s="234"/>
      <c r="G112" s="234"/>
    </row>
    <row r="113" spans="1:7" ht="24" customHeight="1" outlineLevel="4" x14ac:dyDescent="0.25">
      <c r="A113" s="240" t="s">
        <v>969</v>
      </c>
      <c r="B113" s="230"/>
      <c r="C113" s="230"/>
      <c r="D113" s="231">
        <v>20395.650000000001</v>
      </c>
      <c r="E113" s="230"/>
      <c r="F113" s="230"/>
      <c r="G113" s="230"/>
    </row>
    <row r="114" spans="1:7" ht="24" customHeight="1" outlineLevel="5" x14ac:dyDescent="0.25">
      <c r="A114" s="241" t="s">
        <v>970</v>
      </c>
      <c r="B114" s="234"/>
      <c r="C114" s="234"/>
      <c r="D114" s="247">
        <v>13500</v>
      </c>
      <c r="E114" s="234"/>
      <c r="F114" s="234"/>
      <c r="G114" s="234"/>
    </row>
    <row r="115" spans="1:7" ht="12" customHeight="1" outlineLevel="5" x14ac:dyDescent="0.25">
      <c r="A115" s="241" t="s">
        <v>971</v>
      </c>
      <c r="B115" s="234"/>
      <c r="C115" s="234"/>
      <c r="D115" s="247">
        <v>6895.65</v>
      </c>
      <c r="E115" s="234"/>
      <c r="F115" s="234"/>
      <c r="G115" s="234"/>
    </row>
    <row r="116" spans="1:7" ht="12" customHeight="1" outlineLevel="4" x14ac:dyDescent="0.25">
      <c r="A116" s="240" t="s">
        <v>972</v>
      </c>
      <c r="B116" s="230"/>
      <c r="C116" s="230"/>
      <c r="D116" s="231">
        <v>18160</v>
      </c>
      <c r="E116" s="230"/>
      <c r="F116" s="230"/>
      <c r="G116" s="230"/>
    </row>
    <row r="117" spans="1:7" ht="12" customHeight="1" outlineLevel="5" x14ac:dyDescent="0.25">
      <c r="A117" s="241" t="s">
        <v>973</v>
      </c>
      <c r="B117" s="234"/>
      <c r="C117" s="234"/>
      <c r="D117" s="247">
        <v>6200</v>
      </c>
      <c r="E117" s="234"/>
      <c r="F117" s="234"/>
      <c r="G117" s="234"/>
    </row>
    <row r="118" spans="1:7" ht="12" customHeight="1" outlineLevel="5" x14ac:dyDescent="0.25">
      <c r="A118" s="241" t="s">
        <v>974</v>
      </c>
      <c r="B118" s="234"/>
      <c r="C118" s="234"/>
      <c r="D118" s="247">
        <v>11960</v>
      </c>
      <c r="E118" s="234"/>
      <c r="F118" s="234"/>
      <c r="G118" s="234"/>
    </row>
    <row r="119" spans="1:7" ht="12" customHeight="1" outlineLevel="4" x14ac:dyDescent="0.25">
      <c r="A119" s="240" t="s">
        <v>244</v>
      </c>
      <c r="B119" s="230"/>
      <c r="C119" s="230"/>
      <c r="D119" s="231">
        <v>742735.25</v>
      </c>
      <c r="E119" s="230"/>
      <c r="F119" s="230"/>
      <c r="G119" s="230"/>
    </row>
    <row r="120" spans="1:7" ht="24" customHeight="1" outlineLevel="5" x14ac:dyDescent="0.25">
      <c r="A120" s="241" t="s">
        <v>975</v>
      </c>
      <c r="B120" s="234"/>
      <c r="C120" s="234"/>
      <c r="D120" s="247">
        <v>483360.05</v>
      </c>
      <c r="E120" s="234"/>
      <c r="F120" s="234"/>
      <c r="G120" s="234"/>
    </row>
    <row r="121" spans="1:7" ht="24" customHeight="1" outlineLevel="5" x14ac:dyDescent="0.25">
      <c r="A121" s="241" t="s">
        <v>976</v>
      </c>
      <c r="B121" s="234"/>
      <c r="C121" s="234"/>
      <c r="D121" s="247">
        <v>224041.87</v>
      </c>
      <c r="E121" s="234"/>
      <c r="F121" s="234"/>
      <c r="G121" s="234"/>
    </row>
    <row r="122" spans="1:7" ht="24" customHeight="1" outlineLevel="5" x14ac:dyDescent="0.25">
      <c r="A122" s="241" t="s">
        <v>977</v>
      </c>
      <c r="B122" s="234"/>
      <c r="C122" s="234"/>
      <c r="D122" s="247">
        <v>35333.33</v>
      </c>
      <c r="E122" s="234"/>
      <c r="F122" s="234"/>
      <c r="G122" s="234"/>
    </row>
    <row r="123" spans="1:7" ht="12" customHeight="1" outlineLevel="4" x14ac:dyDescent="0.25">
      <c r="A123" s="240" t="s">
        <v>978</v>
      </c>
      <c r="B123" s="230"/>
      <c r="C123" s="230"/>
      <c r="D123" s="231">
        <v>67526.289999999994</v>
      </c>
      <c r="E123" s="230"/>
      <c r="F123" s="230"/>
      <c r="G123" s="230"/>
    </row>
    <row r="124" spans="1:7" ht="24" customHeight="1" outlineLevel="5" x14ac:dyDescent="0.25">
      <c r="A124" s="241" t="s">
        <v>979</v>
      </c>
      <c r="B124" s="234"/>
      <c r="C124" s="234"/>
      <c r="D124" s="247">
        <v>61815.6</v>
      </c>
      <c r="E124" s="234"/>
      <c r="F124" s="234"/>
      <c r="G124" s="234"/>
    </row>
    <row r="125" spans="1:7" ht="36" customHeight="1" outlineLevel="5" x14ac:dyDescent="0.25">
      <c r="A125" s="241" t="s">
        <v>980</v>
      </c>
      <c r="B125" s="234"/>
      <c r="C125" s="234"/>
      <c r="D125" s="247">
        <v>5710.69</v>
      </c>
      <c r="E125" s="234"/>
      <c r="F125" s="234"/>
      <c r="G125" s="234"/>
    </row>
    <row r="126" spans="1:7" ht="12" customHeight="1" outlineLevel="4" x14ac:dyDescent="0.25">
      <c r="A126" s="240" t="s">
        <v>981</v>
      </c>
      <c r="B126" s="230"/>
      <c r="C126" s="230"/>
      <c r="D126" s="231">
        <v>2399171.2999999998</v>
      </c>
      <c r="E126" s="230"/>
      <c r="F126" s="230"/>
      <c r="G126" s="230"/>
    </row>
    <row r="127" spans="1:7" ht="12" customHeight="1" outlineLevel="5" x14ac:dyDescent="0.25">
      <c r="A127" s="241" t="s">
        <v>982</v>
      </c>
      <c r="B127" s="234"/>
      <c r="C127" s="234"/>
      <c r="D127" s="247">
        <v>2399171.2999999998</v>
      </c>
      <c r="E127" s="234"/>
      <c r="F127" s="234"/>
      <c r="G127" s="234"/>
    </row>
    <row r="128" spans="1:7" ht="12" customHeight="1" outlineLevel="4" x14ac:dyDescent="0.25">
      <c r="A128" s="240" t="s">
        <v>983</v>
      </c>
      <c r="B128" s="230"/>
      <c r="C128" s="230"/>
      <c r="D128" s="231">
        <v>398951.5</v>
      </c>
      <c r="E128" s="230"/>
      <c r="F128" s="230"/>
      <c r="G128" s="230"/>
    </row>
    <row r="129" spans="1:7" ht="24" customHeight="1" outlineLevel="5" x14ac:dyDescent="0.25">
      <c r="A129" s="241" t="s">
        <v>984</v>
      </c>
      <c r="B129" s="234"/>
      <c r="C129" s="234"/>
      <c r="D129" s="247">
        <v>29984</v>
      </c>
      <c r="E129" s="234"/>
      <c r="F129" s="234"/>
      <c r="G129" s="234"/>
    </row>
    <row r="130" spans="1:7" ht="24" customHeight="1" outlineLevel="5" x14ac:dyDescent="0.25">
      <c r="A130" s="241" t="s">
        <v>985</v>
      </c>
      <c r="B130" s="234"/>
      <c r="C130" s="234"/>
      <c r="D130" s="247">
        <v>334467.53000000003</v>
      </c>
      <c r="E130" s="234"/>
      <c r="F130" s="234"/>
      <c r="G130" s="234"/>
    </row>
    <row r="131" spans="1:7" ht="12" customHeight="1" outlineLevel="5" x14ac:dyDescent="0.25">
      <c r="A131" s="241" t="s">
        <v>986</v>
      </c>
      <c r="B131" s="234"/>
      <c r="C131" s="234"/>
      <c r="D131" s="247">
        <v>34499.97</v>
      </c>
      <c r="E131" s="234"/>
      <c r="F131" s="234"/>
      <c r="G131" s="234"/>
    </row>
    <row r="132" spans="1:7" ht="12" customHeight="1" outlineLevel="4" x14ac:dyDescent="0.25">
      <c r="A132" s="240" t="s">
        <v>987</v>
      </c>
      <c r="B132" s="230"/>
      <c r="C132" s="230"/>
      <c r="D132" s="231">
        <v>507344.63</v>
      </c>
      <c r="E132" s="230"/>
      <c r="F132" s="230"/>
      <c r="G132" s="230"/>
    </row>
    <row r="133" spans="1:7" ht="24" customHeight="1" outlineLevel="5" x14ac:dyDescent="0.25">
      <c r="A133" s="241" t="s">
        <v>988</v>
      </c>
      <c r="B133" s="234"/>
      <c r="C133" s="234"/>
      <c r="D133" s="247">
        <v>4060.08</v>
      </c>
      <c r="E133" s="234"/>
      <c r="F133" s="234"/>
      <c r="G133" s="234"/>
    </row>
    <row r="134" spans="1:7" ht="24" customHeight="1" outlineLevel="5" x14ac:dyDescent="0.25">
      <c r="A134" s="241" t="s">
        <v>989</v>
      </c>
      <c r="B134" s="234"/>
      <c r="C134" s="234"/>
      <c r="D134" s="247">
        <v>141737.73000000001</v>
      </c>
      <c r="E134" s="234"/>
      <c r="F134" s="234"/>
      <c r="G134" s="234"/>
    </row>
    <row r="135" spans="1:7" ht="36" customHeight="1" outlineLevel="5" x14ac:dyDescent="0.25">
      <c r="A135" s="241" t="s">
        <v>990</v>
      </c>
      <c r="B135" s="234"/>
      <c r="C135" s="234"/>
      <c r="D135" s="247">
        <v>1890</v>
      </c>
      <c r="E135" s="234"/>
      <c r="F135" s="234"/>
      <c r="G135" s="234"/>
    </row>
    <row r="136" spans="1:7" ht="24" customHeight="1" outlineLevel="5" x14ac:dyDescent="0.25">
      <c r="A136" s="241" t="s">
        <v>991</v>
      </c>
      <c r="B136" s="234"/>
      <c r="C136" s="234"/>
      <c r="D136" s="247">
        <v>69454</v>
      </c>
      <c r="E136" s="234"/>
      <c r="F136" s="234"/>
      <c r="G136" s="234"/>
    </row>
    <row r="137" spans="1:7" ht="48" customHeight="1" outlineLevel="5" x14ac:dyDescent="0.25">
      <c r="A137" s="241" t="s">
        <v>992</v>
      </c>
      <c r="B137" s="234"/>
      <c r="C137" s="234"/>
      <c r="D137" s="247">
        <v>19476</v>
      </c>
      <c r="E137" s="234"/>
      <c r="F137" s="234"/>
      <c r="G137" s="234"/>
    </row>
    <row r="138" spans="1:7" ht="36" customHeight="1" outlineLevel="5" x14ac:dyDescent="0.25">
      <c r="A138" s="241" t="s">
        <v>993</v>
      </c>
      <c r="B138" s="234"/>
      <c r="C138" s="234"/>
      <c r="D138" s="247">
        <v>159639.38</v>
      </c>
      <c r="E138" s="234"/>
      <c r="F138" s="234"/>
      <c r="G138" s="234"/>
    </row>
    <row r="139" spans="1:7" ht="24" customHeight="1" outlineLevel="5" x14ac:dyDescent="0.25">
      <c r="A139" s="241" t="s">
        <v>994</v>
      </c>
      <c r="B139" s="234"/>
      <c r="C139" s="234"/>
      <c r="D139" s="247">
        <v>103969.04</v>
      </c>
      <c r="E139" s="234"/>
      <c r="F139" s="234"/>
      <c r="G139" s="234"/>
    </row>
    <row r="140" spans="1:7" ht="12" customHeight="1" outlineLevel="5" x14ac:dyDescent="0.25">
      <c r="A140" s="241" t="s">
        <v>995</v>
      </c>
      <c r="B140" s="234"/>
      <c r="C140" s="234"/>
      <c r="D140" s="247">
        <v>7118.4</v>
      </c>
      <c r="E140" s="234"/>
      <c r="F140" s="234"/>
      <c r="G140" s="234"/>
    </row>
    <row r="141" spans="1:7" ht="24" customHeight="1" outlineLevel="4" x14ac:dyDescent="0.25">
      <c r="A141" s="240" t="s">
        <v>996</v>
      </c>
      <c r="B141" s="230"/>
      <c r="C141" s="230"/>
      <c r="D141" s="231">
        <v>450082.57</v>
      </c>
      <c r="E141" s="230"/>
      <c r="F141" s="230"/>
      <c r="G141" s="230"/>
    </row>
    <row r="142" spans="1:7" ht="24" customHeight="1" outlineLevel="5" x14ac:dyDescent="0.25">
      <c r="A142" s="241" t="s">
        <v>997</v>
      </c>
      <c r="B142" s="234"/>
      <c r="C142" s="234"/>
      <c r="D142" s="247">
        <v>450082.57</v>
      </c>
      <c r="E142" s="234"/>
      <c r="F142" s="234"/>
      <c r="G142" s="234"/>
    </row>
    <row r="143" spans="1:7" ht="36" customHeight="1" outlineLevel="3" x14ac:dyDescent="0.25">
      <c r="A143" s="232" t="s">
        <v>998</v>
      </c>
      <c r="B143" s="230"/>
      <c r="C143" s="230"/>
      <c r="D143" s="231">
        <v>178469737.56999999</v>
      </c>
      <c r="E143" s="230"/>
      <c r="F143" s="230"/>
      <c r="G143" s="230"/>
    </row>
    <row r="144" spans="1:7" ht="36" customHeight="1" outlineLevel="4" x14ac:dyDescent="0.25">
      <c r="A144" s="233" t="s">
        <v>999</v>
      </c>
      <c r="B144" s="234"/>
      <c r="C144" s="234"/>
      <c r="D144" s="247">
        <v>178469737.56999999</v>
      </c>
      <c r="E144" s="234"/>
      <c r="F144" s="234"/>
      <c r="G144" s="234"/>
    </row>
    <row r="145" spans="1:7" ht="24" customHeight="1" outlineLevel="2" x14ac:dyDescent="0.25">
      <c r="A145" s="229" t="s">
        <v>1000</v>
      </c>
      <c r="B145" s="230"/>
      <c r="C145" s="230"/>
      <c r="D145" s="231">
        <v>14614.16</v>
      </c>
      <c r="E145" s="230"/>
      <c r="F145" s="230"/>
      <c r="G145" s="230"/>
    </row>
    <row r="146" spans="1:7" ht="12" customHeight="1" outlineLevel="3" x14ac:dyDescent="0.25">
      <c r="A146" s="232" t="s">
        <v>1001</v>
      </c>
      <c r="B146" s="230"/>
      <c r="C146" s="230"/>
      <c r="D146" s="231">
        <v>14614.16</v>
      </c>
      <c r="E146" s="230"/>
      <c r="F146" s="230"/>
      <c r="G146" s="230"/>
    </row>
    <row r="147" spans="1:7" ht="12" customHeight="1" outlineLevel="4" x14ac:dyDescent="0.25">
      <c r="A147" s="233" t="s">
        <v>1002</v>
      </c>
      <c r="B147" s="234"/>
      <c r="C147" s="234"/>
      <c r="D147" s="247">
        <v>14614.16</v>
      </c>
      <c r="E147" s="234"/>
      <c r="F147" s="234"/>
      <c r="G147" s="234"/>
    </row>
    <row r="148" spans="1:7" ht="12.75" customHeight="1" x14ac:dyDescent="0.25">
      <c r="A148" s="236" t="s">
        <v>865</v>
      </c>
      <c r="B148" s="237"/>
      <c r="C148" s="237"/>
      <c r="D148" s="238">
        <v>381873365.31999999</v>
      </c>
      <c r="E148" s="238">
        <v>381873365.31999999</v>
      </c>
      <c r="F148" s="237"/>
      <c r="G148" s="237"/>
    </row>
  </sheetData>
  <mergeCells count="12">
    <mergeCell ref="F7:F8"/>
    <mergeCell ref="G7:G8"/>
    <mergeCell ref="A1:D1"/>
    <mergeCell ref="A4:G4"/>
    <mergeCell ref="B6:C6"/>
    <mergeCell ref="D6:E6"/>
    <mergeCell ref="F6:G6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CDF02-3C36-444E-BE47-393670592558}">
  <dimension ref="A1:G45"/>
  <sheetViews>
    <sheetView workbookViewId="0">
      <selection activeCell="D13" sqref="D13"/>
    </sheetView>
  </sheetViews>
  <sheetFormatPr defaultRowHeight="15.75" outlineLevelRow="4" x14ac:dyDescent="0.25"/>
  <cols>
    <col min="1" max="1" width="26.25" customWidth="1"/>
    <col min="2" max="7" width="14" customWidth="1"/>
    <col min="8" max="256" width="8" customWidth="1"/>
    <col min="257" max="257" width="26.25" customWidth="1"/>
    <col min="258" max="263" width="14" customWidth="1"/>
    <col min="264" max="512" width="8" customWidth="1"/>
    <col min="513" max="513" width="26.25" customWidth="1"/>
    <col min="514" max="519" width="14" customWidth="1"/>
    <col min="520" max="768" width="8" customWidth="1"/>
    <col min="769" max="769" width="26.25" customWidth="1"/>
    <col min="770" max="775" width="14" customWidth="1"/>
    <col min="776" max="1024" width="8" customWidth="1"/>
    <col min="1025" max="1025" width="26.25" customWidth="1"/>
    <col min="1026" max="1031" width="14" customWidth="1"/>
    <col min="1032" max="1280" width="8" customWidth="1"/>
    <col min="1281" max="1281" width="26.25" customWidth="1"/>
    <col min="1282" max="1287" width="14" customWidth="1"/>
    <col min="1288" max="1536" width="8" customWidth="1"/>
    <col min="1537" max="1537" width="26.25" customWidth="1"/>
    <col min="1538" max="1543" width="14" customWidth="1"/>
    <col min="1544" max="1792" width="8" customWidth="1"/>
    <col min="1793" max="1793" width="26.25" customWidth="1"/>
    <col min="1794" max="1799" width="14" customWidth="1"/>
    <col min="1800" max="2048" width="8" customWidth="1"/>
    <col min="2049" max="2049" width="26.25" customWidth="1"/>
    <col min="2050" max="2055" width="14" customWidth="1"/>
    <col min="2056" max="2304" width="8" customWidth="1"/>
    <col min="2305" max="2305" width="26.25" customWidth="1"/>
    <col min="2306" max="2311" width="14" customWidth="1"/>
    <col min="2312" max="2560" width="8" customWidth="1"/>
    <col min="2561" max="2561" width="26.25" customWidth="1"/>
    <col min="2562" max="2567" width="14" customWidth="1"/>
    <col min="2568" max="2816" width="8" customWidth="1"/>
    <col min="2817" max="2817" width="26.25" customWidth="1"/>
    <col min="2818" max="2823" width="14" customWidth="1"/>
    <col min="2824" max="3072" width="8" customWidth="1"/>
    <col min="3073" max="3073" width="26.25" customWidth="1"/>
    <col min="3074" max="3079" width="14" customWidth="1"/>
    <col min="3080" max="3328" width="8" customWidth="1"/>
    <col min="3329" max="3329" width="26.25" customWidth="1"/>
    <col min="3330" max="3335" width="14" customWidth="1"/>
    <col min="3336" max="3584" width="8" customWidth="1"/>
    <col min="3585" max="3585" width="26.25" customWidth="1"/>
    <col min="3586" max="3591" width="14" customWidth="1"/>
    <col min="3592" max="3840" width="8" customWidth="1"/>
    <col min="3841" max="3841" width="26.25" customWidth="1"/>
    <col min="3842" max="3847" width="14" customWidth="1"/>
    <col min="3848" max="4096" width="8" customWidth="1"/>
    <col min="4097" max="4097" width="26.25" customWidth="1"/>
    <col min="4098" max="4103" width="14" customWidth="1"/>
    <col min="4104" max="4352" width="8" customWidth="1"/>
    <col min="4353" max="4353" width="26.25" customWidth="1"/>
    <col min="4354" max="4359" width="14" customWidth="1"/>
    <col min="4360" max="4608" width="8" customWidth="1"/>
    <col min="4609" max="4609" width="26.25" customWidth="1"/>
    <col min="4610" max="4615" width="14" customWidth="1"/>
    <col min="4616" max="4864" width="8" customWidth="1"/>
    <col min="4865" max="4865" width="26.25" customWidth="1"/>
    <col min="4866" max="4871" width="14" customWidth="1"/>
    <col min="4872" max="5120" width="8" customWidth="1"/>
    <col min="5121" max="5121" width="26.25" customWidth="1"/>
    <col min="5122" max="5127" width="14" customWidth="1"/>
    <col min="5128" max="5376" width="8" customWidth="1"/>
    <col min="5377" max="5377" width="26.25" customWidth="1"/>
    <col min="5378" max="5383" width="14" customWidth="1"/>
    <col min="5384" max="5632" width="8" customWidth="1"/>
    <col min="5633" max="5633" width="26.25" customWidth="1"/>
    <col min="5634" max="5639" width="14" customWidth="1"/>
    <col min="5640" max="5888" width="8" customWidth="1"/>
    <col min="5889" max="5889" width="26.25" customWidth="1"/>
    <col min="5890" max="5895" width="14" customWidth="1"/>
    <col min="5896" max="6144" width="8" customWidth="1"/>
    <col min="6145" max="6145" width="26.25" customWidth="1"/>
    <col min="6146" max="6151" width="14" customWidth="1"/>
    <col min="6152" max="6400" width="8" customWidth="1"/>
    <col min="6401" max="6401" width="26.25" customWidth="1"/>
    <col min="6402" max="6407" width="14" customWidth="1"/>
    <col min="6408" max="6656" width="8" customWidth="1"/>
    <col min="6657" max="6657" width="26.25" customWidth="1"/>
    <col min="6658" max="6663" width="14" customWidth="1"/>
    <col min="6664" max="6912" width="8" customWidth="1"/>
    <col min="6913" max="6913" width="26.25" customWidth="1"/>
    <col min="6914" max="6919" width="14" customWidth="1"/>
    <col min="6920" max="7168" width="8" customWidth="1"/>
    <col min="7169" max="7169" width="26.25" customWidth="1"/>
    <col min="7170" max="7175" width="14" customWidth="1"/>
    <col min="7176" max="7424" width="8" customWidth="1"/>
    <col min="7425" max="7425" width="26.25" customWidth="1"/>
    <col min="7426" max="7431" width="14" customWidth="1"/>
    <col min="7432" max="7680" width="8" customWidth="1"/>
    <col min="7681" max="7681" width="26.25" customWidth="1"/>
    <col min="7682" max="7687" width="14" customWidth="1"/>
    <col min="7688" max="7936" width="8" customWidth="1"/>
    <col min="7937" max="7937" width="26.25" customWidth="1"/>
    <col min="7938" max="7943" width="14" customWidth="1"/>
    <col min="7944" max="8192" width="8" customWidth="1"/>
    <col min="8193" max="8193" width="26.25" customWidth="1"/>
    <col min="8194" max="8199" width="14" customWidth="1"/>
    <col min="8200" max="8448" width="8" customWidth="1"/>
    <col min="8449" max="8449" width="26.25" customWidth="1"/>
    <col min="8450" max="8455" width="14" customWidth="1"/>
    <col min="8456" max="8704" width="8" customWidth="1"/>
    <col min="8705" max="8705" width="26.25" customWidth="1"/>
    <col min="8706" max="8711" width="14" customWidth="1"/>
    <col min="8712" max="8960" width="8" customWidth="1"/>
    <col min="8961" max="8961" width="26.25" customWidth="1"/>
    <col min="8962" max="8967" width="14" customWidth="1"/>
    <col min="8968" max="9216" width="8" customWidth="1"/>
    <col min="9217" max="9217" width="26.25" customWidth="1"/>
    <col min="9218" max="9223" width="14" customWidth="1"/>
    <col min="9224" max="9472" width="8" customWidth="1"/>
    <col min="9473" max="9473" width="26.25" customWidth="1"/>
    <col min="9474" max="9479" width="14" customWidth="1"/>
    <col min="9480" max="9728" width="8" customWidth="1"/>
    <col min="9729" max="9729" width="26.25" customWidth="1"/>
    <col min="9730" max="9735" width="14" customWidth="1"/>
    <col min="9736" max="9984" width="8" customWidth="1"/>
    <col min="9985" max="9985" width="26.25" customWidth="1"/>
    <col min="9986" max="9991" width="14" customWidth="1"/>
    <col min="9992" max="10240" width="8" customWidth="1"/>
    <col min="10241" max="10241" width="26.25" customWidth="1"/>
    <col min="10242" max="10247" width="14" customWidth="1"/>
    <col min="10248" max="10496" width="8" customWidth="1"/>
    <col min="10497" max="10497" width="26.25" customWidth="1"/>
    <col min="10498" max="10503" width="14" customWidth="1"/>
    <col min="10504" max="10752" width="8" customWidth="1"/>
    <col min="10753" max="10753" width="26.25" customWidth="1"/>
    <col min="10754" max="10759" width="14" customWidth="1"/>
    <col min="10760" max="11008" width="8" customWidth="1"/>
    <col min="11009" max="11009" width="26.25" customWidth="1"/>
    <col min="11010" max="11015" width="14" customWidth="1"/>
    <col min="11016" max="11264" width="8" customWidth="1"/>
    <col min="11265" max="11265" width="26.25" customWidth="1"/>
    <col min="11266" max="11271" width="14" customWidth="1"/>
    <col min="11272" max="11520" width="8" customWidth="1"/>
    <col min="11521" max="11521" width="26.25" customWidth="1"/>
    <col min="11522" max="11527" width="14" customWidth="1"/>
    <col min="11528" max="11776" width="8" customWidth="1"/>
    <col min="11777" max="11777" width="26.25" customWidth="1"/>
    <col min="11778" max="11783" width="14" customWidth="1"/>
    <col min="11784" max="12032" width="8" customWidth="1"/>
    <col min="12033" max="12033" width="26.25" customWidth="1"/>
    <col min="12034" max="12039" width="14" customWidth="1"/>
    <col min="12040" max="12288" width="8" customWidth="1"/>
    <col min="12289" max="12289" width="26.25" customWidth="1"/>
    <col min="12290" max="12295" width="14" customWidth="1"/>
    <col min="12296" max="12544" width="8" customWidth="1"/>
    <col min="12545" max="12545" width="26.25" customWidth="1"/>
    <col min="12546" max="12551" width="14" customWidth="1"/>
    <col min="12552" max="12800" width="8" customWidth="1"/>
    <col min="12801" max="12801" width="26.25" customWidth="1"/>
    <col min="12802" max="12807" width="14" customWidth="1"/>
    <col min="12808" max="13056" width="8" customWidth="1"/>
    <col min="13057" max="13057" width="26.25" customWidth="1"/>
    <col min="13058" max="13063" width="14" customWidth="1"/>
    <col min="13064" max="13312" width="8" customWidth="1"/>
    <col min="13313" max="13313" width="26.25" customWidth="1"/>
    <col min="13314" max="13319" width="14" customWidth="1"/>
    <col min="13320" max="13568" width="8" customWidth="1"/>
    <col min="13569" max="13569" width="26.25" customWidth="1"/>
    <col min="13570" max="13575" width="14" customWidth="1"/>
    <col min="13576" max="13824" width="8" customWidth="1"/>
    <col min="13825" max="13825" width="26.25" customWidth="1"/>
    <col min="13826" max="13831" width="14" customWidth="1"/>
    <col min="13832" max="14080" width="8" customWidth="1"/>
    <col min="14081" max="14081" width="26.25" customWidth="1"/>
    <col min="14082" max="14087" width="14" customWidth="1"/>
    <col min="14088" max="14336" width="8" customWidth="1"/>
    <col min="14337" max="14337" width="26.25" customWidth="1"/>
    <col min="14338" max="14343" width="14" customWidth="1"/>
    <col min="14344" max="14592" width="8" customWidth="1"/>
    <col min="14593" max="14593" width="26.25" customWidth="1"/>
    <col min="14594" max="14599" width="14" customWidth="1"/>
    <col min="14600" max="14848" width="8" customWidth="1"/>
    <col min="14849" max="14849" width="26.25" customWidth="1"/>
    <col min="14850" max="14855" width="14" customWidth="1"/>
    <col min="14856" max="15104" width="8" customWidth="1"/>
    <col min="15105" max="15105" width="26.25" customWidth="1"/>
    <col min="15106" max="15111" width="14" customWidth="1"/>
    <col min="15112" max="15360" width="8" customWidth="1"/>
    <col min="15361" max="15361" width="26.25" customWidth="1"/>
    <col min="15362" max="15367" width="14" customWidth="1"/>
    <col min="15368" max="15616" width="8" customWidth="1"/>
    <col min="15617" max="15617" width="26.25" customWidth="1"/>
    <col min="15618" max="15623" width="14" customWidth="1"/>
    <col min="15624" max="15872" width="8" customWidth="1"/>
    <col min="15873" max="15873" width="26.25" customWidth="1"/>
    <col min="15874" max="15879" width="14" customWidth="1"/>
    <col min="15880" max="16128" width="8" customWidth="1"/>
    <col min="16129" max="16129" width="26.25" customWidth="1"/>
    <col min="16130" max="16135" width="14" customWidth="1"/>
    <col min="16136" max="16384" width="8" customWidth="1"/>
  </cols>
  <sheetData>
    <row r="1" spans="1:7" x14ac:dyDescent="0.25">
      <c r="A1" s="429" t="s">
        <v>834</v>
      </c>
      <c r="B1" s="430"/>
      <c r="C1" s="430"/>
      <c r="D1" s="430"/>
    </row>
    <row r="2" spans="1:7" ht="15.75" customHeight="1" x14ac:dyDescent="0.25">
      <c r="A2" s="221" t="s">
        <v>1003</v>
      </c>
      <c r="B2" s="222"/>
      <c r="C2" s="222"/>
      <c r="D2" s="222"/>
    </row>
    <row r="4" spans="1:7" x14ac:dyDescent="0.25">
      <c r="A4" s="431" t="s">
        <v>835</v>
      </c>
      <c r="B4" s="432"/>
      <c r="C4" s="430"/>
      <c r="D4" s="430"/>
      <c r="E4" s="430"/>
      <c r="F4" s="430"/>
      <c r="G4" s="430"/>
    </row>
    <row r="5" spans="1:7" x14ac:dyDescent="0.25">
      <c r="A5" s="223"/>
      <c r="B5" s="223"/>
      <c r="C5" s="222"/>
      <c r="D5" s="222"/>
      <c r="E5" s="222"/>
      <c r="F5" s="222"/>
      <c r="G5" s="222"/>
    </row>
    <row r="6" spans="1:7" x14ac:dyDescent="0.25">
      <c r="A6" s="224" t="s">
        <v>836</v>
      </c>
      <c r="B6" s="433" t="s">
        <v>837</v>
      </c>
      <c r="C6" s="433"/>
      <c r="D6" s="433" t="s">
        <v>838</v>
      </c>
      <c r="E6" s="433"/>
      <c r="F6" s="433" t="s">
        <v>839</v>
      </c>
      <c r="G6" s="433"/>
    </row>
    <row r="7" spans="1:7" x14ac:dyDescent="0.25">
      <c r="A7" s="434" t="s">
        <v>867</v>
      </c>
      <c r="B7" s="427" t="s">
        <v>841</v>
      </c>
      <c r="C7" s="427" t="s">
        <v>842</v>
      </c>
      <c r="D7" s="427" t="s">
        <v>841</v>
      </c>
      <c r="E7" s="427" t="s">
        <v>842</v>
      </c>
      <c r="F7" s="427" t="s">
        <v>841</v>
      </c>
      <c r="G7" s="427" t="s">
        <v>842</v>
      </c>
    </row>
    <row r="8" spans="1:7" x14ac:dyDescent="0.25">
      <c r="A8" s="435"/>
      <c r="B8" s="428"/>
      <c r="C8" s="428"/>
      <c r="D8" s="428"/>
      <c r="E8" s="428"/>
      <c r="F8" s="428"/>
      <c r="G8" s="428"/>
    </row>
    <row r="9" spans="1:7" x14ac:dyDescent="0.25">
      <c r="A9" s="225" t="s">
        <v>1004</v>
      </c>
      <c r="B9" s="226"/>
      <c r="C9" s="226"/>
      <c r="D9" s="227">
        <v>22051345.170000002</v>
      </c>
      <c r="E9" s="227">
        <v>22051345.170000002</v>
      </c>
      <c r="F9" s="226"/>
      <c r="G9" s="226"/>
    </row>
    <row r="10" spans="1:7" outlineLevel="1" x14ac:dyDescent="0.25">
      <c r="A10" s="243" t="s">
        <v>873</v>
      </c>
      <c r="B10" s="230"/>
      <c r="C10" s="230"/>
      <c r="D10" s="231">
        <v>22051345.170000002</v>
      </c>
      <c r="E10" s="231">
        <v>22051345.170000002</v>
      </c>
      <c r="F10" s="230"/>
      <c r="G10" s="230"/>
    </row>
    <row r="11" spans="1:7" outlineLevel="2" x14ac:dyDescent="0.25">
      <c r="A11" s="229" t="s">
        <v>872</v>
      </c>
      <c r="B11" s="230"/>
      <c r="C11" s="230"/>
      <c r="D11" s="231">
        <v>10208.34</v>
      </c>
      <c r="E11" s="231">
        <v>10208.34</v>
      </c>
      <c r="F11" s="230"/>
      <c r="G11" s="230"/>
    </row>
    <row r="12" spans="1:7" outlineLevel="3" x14ac:dyDescent="0.25">
      <c r="A12" s="244" t="s">
        <v>872</v>
      </c>
      <c r="B12" s="234"/>
      <c r="C12" s="234"/>
      <c r="D12" s="235">
        <v>10208.34</v>
      </c>
      <c r="E12" s="235">
        <v>10208.34</v>
      </c>
      <c r="F12" s="234"/>
      <c r="G12" s="234"/>
    </row>
    <row r="13" spans="1:7" outlineLevel="2" x14ac:dyDescent="0.25">
      <c r="A13" s="229" t="s">
        <v>874</v>
      </c>
      <c r="B13" s="230"/>
      <c r="C13" s="230"/>
      <c r="D13" s="231">
        <v>122824.47</v>
      </c>
      <c r="E13" s="231">
        <v>122824.47</v>
      </c>
      <c r="F13" s="230"/>
      <c r="G13" s="230"/>
    </row>
    <row r="14" spans="1:7" ht="24" outlineLevel="3" x14ac:dyDescent="0.25">
      <c r="A14" s="232" t="s">
        <v>888</v>
      </c>
      <c r="B14" s="230"/>
      <c r="C14" s="230"/>
      <c r="D14" s="231">
        <v>122824.47</v>
      </c>
      <c r="E14" s="231">
        <v>122824.47</v>
      </c>
      <c r="F14" s="230"/>
      <c r="G14" s="230"/>
    </row>
    <row r="15" spans="1:7" outlineLevel="4" x14ac:dyDescent="0.25">
      <c r="A15" s="233" t="s">
        <v>1005</v>
      </c>
      <c r="B15" s="234"/>
      <c r="C15" s="234"/>
      <c r="D15" s="235">
        <v>5568</v>
      </c>
      <c r="E15" s="235">
        <v>5568</v>
      </c>
      <c r="F15" s="234"/>
      <c r="G15" s="234"/>
    </row>
    <row r="16" spans="1:7" ht="48" outlineLevel="4" x14ac:dyDescent="0.25">
      <c r="A16" s="233" t="s">
        <v>1006</v>
      </c>
      <c r="B16" s="234"/>
      <c r="C16" s="234"/>
      <c r="D16" s="235">
        <v>1803.28</v>
      </c>
      <c r="E16" s="235">
        <v>1803.28</v>
      </c>
      <c r="F16" s="234"/>
      <c r="G16" s="234"/>
    </row>
    <row r="17" spans="1:7" outlineLevel="4" x14ac:dyDescent="0.25">
      <c r="A17" s="233" t="s">
        <v>1007</v>
      </c>
      <c r="B17" s="234"/>
      <c r="C17" s="234"/>
      <c r="D17" s="235">
        <v>58394.65</v>
      </c>
      <c r="E17" s="235">
        <v>58394.65</v>
      </c>
      <c r="F17" s="234"/>
      <c r="G17" s="234"/>
    </row>
    <row r="18" spans="1:7" ht="24" outlineLevel="4" x14ac:dyDescent="0.25">
      <c r="A18" s="233" t="s">
        <v>1008</v>
      </c>
      <c r="B18" s="234"/>
      <c r="C18" s="234"/>
      <c r="D18" s="235">
        <v>7991.8</v>
      </c>
      <c r="E18" s="235">
        <v>7991.8</v>
      </c>
      <c r="F18" s="234"/>
      <c r="G18" s="234"/>
    </row>
    <row r="19" spans="1:7" ht="36" outlineLevel="4" x14ac:dyDescent="0.25">
      <c r="A19" s="233" t="s">
        <v>1009</v>
      </c>
      <c r="B19" s="234"/>
      <c r="C19" s="234"/>
      <c r="D19" s="235">
        <v>13096.19</v>
      </c>
      <c r="E19" s="235">
        <v>13096.19</v>
      </c>
      <c r="F19" s="234"/>
      <c r="G19" s="234"/>
    </row>
    <row r="20" spans="1:7" ht="24" outlineLevel="4" x14ac:dyDescent="0.25">
      <c r="A20" s="233" t="s">
        <v>1010</v>
      </c>
      <c r="B20" s="234"/>
      <c r="C20" s="234"/>
      <c r="D20" s="235">
        <v>35970.550000000003</v>
      </c>
      <c r="E20" s="235">
        <v>35970.550000000003</v>
      </c>
      <c r="F20" s="234"/>
      <c r="G20" s="234"/>
    </row>
    <row r="21" spans="1:7" outlineLevel="2" x14ac:dyDescent="0.25">
      <c r="A21" s="229" t="s">
        <v>387</v>
      </c>
      <c r="B21" s="230"/>
      <c r="C21" s="230"/>
      <c r="D21" s="231">
        <v>16426570.210000001</v>
      </c>
      <c r="E21" s="231">
        <v>16426570.210000001</v>
      </c>
      <c r="F21" s="230"/>
      <c r="G21" s="230"/>
    </row>
    <row r="22" spans="1:7" outlineLevel="3" x14ac:dyDescent="0.25">
      <c r="A22" s="244" t="s">
        <v>1011</v>
      </c>
      <c r="B22" s="234"/>
      <c r="C22" s="234"/>
      <c r="D22" s="235">
        <v>16063713.51</v>
      </c>
      <c r="E22" s="235">
        <v>16063713.51</v>
      </c>
      <c r="F22" s="234"/>
      <c r="G22" s="234"/>
    </row>
    <row r="23" spans="1:7" ht="24" outlineLevel="3" x14ac:dyDescent="0.25">
      <c r="A23" s="244" t="s">
        <v>1012</v>
      </c>
      <c r="B23" s="234"/>
      <c r="C23" s="234"/>
      <c r="D23" s="235">
        <v>281250.37</v>
      </c>
      <c r="E23" s="235">
        <v>281250.37</v>
      </c>
      <c r="F23" s="234"/>
      <c r="G23" s="234"/>
    </row>
    <row r="24" spans="1:7" outlineLevel="3" x14ac:dyDescent="0.25">
      <c r="A24" s="244" t="s">
        <v>1013</v>
      </c>
      <c r="B24" s="234"/>
      <c r="C24" s="234"/>
      <c r="D24" s="235">
        <v>81606.33</v>
      </c>
      <c r="E24" s="235">
        <v>81606.33</v>
      </c>
      <c r="F24" s="234"/>
      <c r="G24" s="234"/>
    </row>
    <row r="25" spans="1:7" ht="24" outlineLevel="2" x14ac:dyDescent="0.25">
      <c r="A25" s="229" t="s">
        <v>917</v>
      </c>
      <c r="B25" s="230"/>
      <c r="C25" s="230"/>
      <c r="D25" s="231">
        <v>5013555.72</v>
      </c>
      <c r="E25" s="231">
        <v>5013555.72</v>
      </c>
      <c r="F25" s="230"/>
      <c r="G25" s="230"/>
    </row>
    <row r="26" spans="1:7" ht="24" outlineLevel="3" x14ac:dyDescent="0.25">
      <c r="A26" s="244" t="s">
        <v>1014</v>
      </c>
      <c r="B26" s="234"/>
      <c r="C26" s="234"/>
      <c r="D26" s="235">
        <v>65568.19</v>
      </c>
      <c r="E26" s="235">
        <v>65568.19</v>
      </c>
      <c r="F26" s="234"/>
      <c r="G26" s="234"/>
    </row>
    <row r="27" spans="1:7" outlineLevel="3" x14ac:dyDescent="0.25">
      <c r="A27" s="244" t="s">
        <v>1015</v>
      </c>
      <c r="B27" s="234"/>
      <c r="C27" s="234"/>
      <c r="D27" s="235">
        <v>4947987.53</v>
      </c>
      <c r="E27" s="235">
        <v>4947987.53</v>
      </c>
      <c r="F27" s="234"/>
      <c r="G27" s="234"/>
    </row>
    <row r="28" spans="1:7" outlineLevel="2" x14ac:dyDescent="0.25">
      <c r="A28" s="229" t="s">
        <v>928</v>
      </c>
      <c r="B28" s="230"/>
      <c r="C28" s="230"/>
      <c r="D28" s="231">
        <v>478186.43</v>
      </c>
      <c r="E28" s="231">
        <v>478186.43</v>
      </c>
      <c r="F28" s="230"/>
      <c r="G28" s="230"/>
    </row>
    <row r="29" spans="1:7" ht="24" outlineLevel="3" x14ac:dyDescent="0.25">
      <c r="A29" s="232" t="s">
        <v>937</v>
      </c>
      <c r="B29" s="230"/>
      <c r="C29" s="230"/>
      <c r="D29" s="231">
        <v>28321.53</v>
      </c>
      <c r="E29" s="231">
        <v>28321.53</v>
      </c>
      <c r="F29" s="230"/>
      <c r="G29" s="230"/>
    </row>
    <row r="30" spans="1:7" ht="24" outlineLevel="4" x14ac:dyDescent="0.25">
      <c r="A30" s="233" t="s">
        <v>1016</v>
      </c>
      <c r="B30" s="234"/>
      <c r="C30" s="234"/>
      <c r="D30" s="235">
        <v>28321.53</v>
      </c>
      <c r="E30" s="235">
        <v>28321.53</v>
      </c>
      <c r="F30" s="234"/>
      <c r="G30" s="234"/>
    </row>
    <row r="31" spans="1:7" outlineLevel="3" x14ac:dyDescent="0.25">
      <c r="A31" s="232" t="s">
        <v>943</v>
      </c>
      <c r="B31" s="230"/>
      <c r="C31" s="230"/>
      <c r="D31" s="231">
        <v>164721.23000000001</v>
      </c>
      <c r="E31" s="231">
        <v>164721.23000000001</v>
      </c>
      <c r="F31" s="230"/>
      <c r="G31" s="230"/>
    </row>
    <row r="32" spans="1:7" ht="36" outlineLevel="4" x14ac:dyDescent="0.25">
      <c r="A32" s="233" t="s">
        <v>1017</v>
      </c>
      <c r="B32" s="234"/>
      <c r="C32" s="234"/>
      <c r="D32" s="235">
        <v>7530</v>
      </c>
      <c r="E32" s="235">
        <v>7530</v>
      </c>
      <c r="F32" s="234"/>
      <c r="G32" s="234"/>
    </row>
    <row r="33" spans="1:7" ht="36" outlineLevel="4" x14ac:dyDescent="0.25">
      <c r="A33" s="233" t="s">
        <v>1018</v>
      </c>
      <c r="B33" s="234"/>
      <c r="C33" s="234"/>
      <c r="D33" s="235">
        <v>146991.23000000001</v>
      </c>
      <c r="E33" s="235">
        <v>146991.23000000001</v>
      </c>
      <c r="F33" s="234"/>
      <c r="G33" s="234"/>
    </row>
    <row r="34" spans="1:7" ht="24" outlineLevel="4" x14ac:dyDescent="0.25">
      <c r="A34" s="233" t="s">
        <v>1019</v>
      </c>
      <c r="B34" s="234"/>
      <c r="C34" s="234"/>
      <c r="D34" s="235">
        <v>10200</v>
      </c>
      <c r="E34" s="235">
        <v>10200</v>
      </c>
      <c r="F34" s="234"/>
      <c r="G34" s="234"/>
    </row>
    <row r="35" spans="1:7" ht="36" outlineLevel="3" x14ac:dyDescent="0.25">
      <c r="A35" s="232" t="s">
        <v>955</v>
      </c>
      <c r="B35" s="230"/>
      <c r="C35" s="230"/>
      <c r="D35" s="231">
        <v>6507.42</v>
      </c>
      <c r="E35" s="231">
        <v>6507.42</v>
      </c>
      <c r="F35" s="230"/>
      <c r="G35" s="230"/>
    </row>
    <row r="36" spans="1:7" ht="36" outlineLevel="4" x14ac:dyDescent="0.25">
      <c r="A36" s="233" t="s">
        <v>1020</v>
      </c>
      <c r="B36" s="234"/>
      <c r="C36" s="234"/>
      <c r="D36" s="235">
        <v>6507.42</v>
      </c>
      <c r="E36" s="235">
        <v>6507.42</v>
      </c>
      <c r="F36" s="234"/>
      <c r="G36" s="234"/>
    </row>
    <row r="37" spans="1:7" ht="24" outlineLevel="3" x14ac:dyDescent="0.25">
      <c r="A37" s="232" t="s">
        <v>1021</v>
      </c>
      <c r="B37" s="230"/>
      <c r="C37" s="230"/>
      <c r="D37" s="231">
        <v>120571.43</v>
      </c>
      <c r="E37" s="231">
        <v>120571.43</v>
      </c>
      <c r="F37" s="230"/>
      <c r="G37" s="230"/>
    </row>
    <row r="38" spans="1:7" outlineLevel="4" x14ac:dyDescent="0.25">
      <c r="A38" s="233" t="s">
        <v>1022</v>
      </c>
      <c r="B38" s="234"/>
      <c r="C38" s="234"/>
      <c r="D38" s="235">
        <v>120571.43</v>
      </c>
      <c r="E38" s="235">
        <v>120571.43</v>
      </c>
      <c r="F38" s="234"/>
      <c r="G38" s="234"/>
    </row>
    <row r="39" spans="1:7" ht="24" outlineLevel="3" x14ac:dyDescent="0.25">
      <c r="A39" s="232" t="s">
        <v>1023</v>
      </c>
      <c r="B39" s="230"/>
      <c r="C39" s="230"/>
      <c r="D39" s="231">
        <v>50302.57</v>
      </c>
      <c r="E39" s="231">
        <v>50302.57</v>
      </c>
      <c r="F39" s="230"/>
      <c r="G39" s="230"/>
    </row>
    <row r="40" spans="1:7" ht="24" outlineLevel="4" x14ac:dyDescent="0.25">
      <c r="A40" s="233" t="s">
        <v>1024</v>
      </c>
      <c r="B40" s="234"/>
      <c r="C40" s="234"/>
      <c r="D40" s="235">
        <v>50302.57</v>
      </c>
      <c r="E40" s="235">
        <v>50302.57</v>
      </c>
      <c r="F40" s="234"/>
      <c r="G40" s="234"/>
    </row>
    <row r="41" spans="1:7" ht="24" outlineLevel="3" x14ac:dyDescent="0.25">
      <c r="A41" s="232" t="s">
        <v>969</v>
      </c>
      <c r="B41" s="230"/>
      <c r="C41" s="230"/>
      <c r="D41" s="231">
        <v>10375</v>
      </c>
      <c r="E41" s="231">
        <v>10375</v>
      </c>
      <c r="F41" s="230"/>
      <c r="G41" s="230"/>
    </row>
    <row r="42" spans="1:7" ht="36" outlineLevel="4" x14ac:dyDescent="0.25">
      <c r="A42" s="233" t="s">
        <v>1025</v>
      </c>
      <c r="B42" s="234"/>
      <c r="C42" s="234"/>
      <c r="D42" s="235">
        <v>10375</v>
      </c>
      <c r="E42" s="235">
        <v>10375</v>
      </c>
      <c r="F42" s="234"/>
      <c r="G42" s="234"/>
    </row>
    <row r="43" spans="1:7" outlineLevel="3" x14ac:dyDescent="0.25">
      <c r="A43" s="232" t="s">
        <v>987</v>
      </c>
      <c r="B43" s="230"/>
      <c r="C43" s="230"/>
      <c r="D43" s="231">
        <v>97387.25</v>
      </c>
      <c r="E43" s="231">
        <v>97387.25</v>
      </c>
      <c r="F43" s="230"/>
      <c r="G43" s="230"/>
    </row>
    <row r="44" spans="1:7" ht="48" outlineLevel="4" x14ac:dyDescent="0.25">
      <c r="A44" s="233" t="s">
        <v>1026</v>
      </c>
      <c r="B44" s="234"/>
      <c r="C44" s="234"/>
      <c r="D44" s="235">
        <v>97387.25</v>
      </c>
      <c r="E44" s="235">
        <v>97387.25</v>
      </c>
      <c r="F44" s="234"/>
      <c r="G44" s="234"/>
    </row>
    <row r="45" spans="1:7" x14ac:dyDescent="0.25">
      <c r="A45" s="236" t="s">
        <v>865</v>
      </c>
      <c r="B45" s="237"/>
      <c r="C45" s="237"/>
      <c r="D45" s="238">
        <v>22051345.170000002</v>
      </c>
      <c r="E45" s="238">
        <v>22051345.170000002</v>
      </c>
      <c r="F45" s="237"/>
      <c r="G45" s="237"/>
    </row>
  </sheetData>
  <mergeCells count="12">
    <mergeCell ref="F7:F8"/>
    <mergeCell ref="G7:G8"/>
    <mergeCell ref="A1:D1"/>
    <mergeCell ref="A4:G4"/>
    <mergeCell ref="B6:C6"/>
    <mergeCell ref="D6:E6"/>
    <mergeCell ref="F6:G6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BC119-3D89-4965-B55F-75E82BE538DD}">
  <dimension ref="A1:G44"/>
  <sheetViews>
    <sheetView topLeftCell="A19" workbookViewId="0">
      <selection activeCell="D46" sqref="D46"/>
    </sheetView>
  </sheetViews>
  <sheetFormatPr defaultRowHeight="15.75" outlineLevelRow="3" x14ac:dyDescent="0.25"/>
  <cols>
    <col min="1" max="1" width="26.25" customWidth="1"/>
    <col min="2" max="7" width="14" customWidth="1"/>
    <col min="8" max="256" width="8" customWidth="1"/>
    <col min="257" max="257" width="26.25" customWidth="1"/>
    <col min="258" max="263" width="14" customWidth="1"/>
    <col min="264" max="512" width="8" customWidth="1"/>
    <col min="513" max="513" width="26.25" customWidth="1"/>
    <col min="514" max="519" width="14" customWidth="1"/>
    <col min="520" max="768" width="8" customWidth="1"/>
    <col min="769" max="769" width="26.25" customWidth="1"/>
    <col min="770" max="775" width="14" customWidth="1"/>
    <col min="776" max="1024" width="8" customWidth="1"/>
    <col min="1025" max="1025" width="26.25" customWidth="1"/>
    <col min="1026" max="1031" width="14" customWidth="1"/>
    <col min="1032" max="1280" width="8" customWidth="1"/>
    <col min="1281" max="1281" width="26.25" customWidth="1"/>
    <col min="1282" max="1287" width="14" customWidth="1"/>
    <col min="1288" max="1536" width="8" customWidth="1"/>
    <col min="1537" max="1537" width="26.25" customWidth="1"/>
    <col min="1538" max="1543" width="14" customWidth="1"/>
    <col min="1544" max="1792" width="8" customWidth="1"/>
    <col min="1793" max="1793" width="26.25" customWidth="1"/>
    <col min="1794" max="1799" width="14" customWidth="1"/>
    <col min="1800" max="2048" width="8" customWidth="1"/>
    <col min="2049" max="2049" width="26.25" customWidth="1"/>
    <col min="2050" max="2055" width="14" customWidth="1"/>
    <col min="2056" max="2304" width="8" customWidth="1"/>
    <col min="2305" max="2305" width="26.25" customWidth="1"/>
    <col min="2306" max="2311" width="14" customWidth="1"/>
    <col min="2312" max="2560" width="8" customWidth="1"/>
    <col min="2561" max="2561" width="26.25" customWidth="1"/>
    <col min="2562" max="2567" width="14" customWidth="1"/>
    <col min="2568" max="2816" width="8" customWidth="1"/>
    <col min="2817" max="2817" width="26.25" customWidth="1"/>
    <col min="2818" max="2823" width="14" customWidth="1"/>
    <col min="2824" max="3072" width="8" customWidth="1"/>
    <col min="3073" max="3073" width="26.25" customWidth="1"/>
    <col min="3074" max="3079" width="14" customWidth="1"/>
    <col min="3080" max="3328" width="8" customWidth="1"/>
    <col min="3329" max="3329" width="26.25" customWidth="1"/>
    <col min="3330" max="3335" width="14" customWidth="1"/>
    <col min="3336" max="3584" width="8" customWidth="1"/>
    <col min="3585" max="3585" width="26.25" customWidth="1"/>
    <col min="3586" max="3591" width="14" customWidth="1"/>
    <col min="3592" max="3840" width="8" customWidth="1"/>
    <col min="3841" max="3841" width="26.25" customWidth="1"/>
    <col min="3842" max="3847" width="14" customWidth="1"/>
    <col min="3848" max="4096" width="8" customWidth="1"/>
    <col min="4097" max="4097" width="26.25" customWidth="1"/>
    <col min="4098" max="4103" width="14" customWidth="1"/>
    <col min="4104" max="4352" width="8" customWidth="1"/>
    <col min="4353" max="4353" width="26.25" customWidth="1"/>
    <col min="4354" max="4359" width="14" customWidth="1"/>
    <col min="4360" max="4608" width="8" customWidth="1"/>
    <col min="4609" max="4609" width="26.25" customWidth="1"/>
    <col min="4610" max="4615" width="14" customWidth="1"/>
    <col min="4616" max="4864" width="8" customWidth="1"/>
    <col min="4865" max="4865" width="26.25" customWidth="1"/>
    <col min="4866" max="4871" width="14" customWidth="1"/>
    <col min="4872" max="5120" width="8" customWidth="1"/>
    <col min="5121" max="5121" width="26.25" customWidth="1"/>
    <col min="5122" max="5127" width="14" customWidth="1"/>
    <col min="5128" max="5376" width="8" customWidth="1"/>
    <col min="5377" max="5377" width="26.25" customWidth="1"/>
    <col min="5378" max="5383" width="14" customWidth="1"/>
    <col min="5384" max="5632" width="8" customWidth="1"/>
    <col min="5633" max="5633" width="26.25" customWidth="1"/>
    <col min="5634" max="5639" width="14" customWidth="1"/>
    <col min="5640" max="5888" width="8" customWidth="1"/>
    <col min="5889" max="5889" width="26.25" customWidth="1"/>
    <col min="5890" max="5895" width="14" customWidth="1"/>
    <col min="5896" max="6144" width="8" customWidth="1"/>
    <col min="6145" max="6145" width="26.25" customWidth="1"/>
    <col min="6146" max="6151" width="14" customWidth="1"/>
    <col min="6152" max="6400" width="8" customWidth="1"/>
    <col min="6401" max="6401" width="26.25" customWidth="1"/>
    <col min="6402" max="6407" width="14" customWidth="1"/>
    <col min="6408" max="6656" width="8" customWidth="1"/>
    <col min="6657" max="6657" width="26.25" customWidth="1"/>
    <col min="6658" max="6663" width="14" customWidth="1"/>
    <col min="6664" max="6912" width="8" customWidth="1"/>
    <col min="6913" max="6913" width="26.25" customWidth="1"/>
    <col min="6914" max="6919" width="14" customWidth="1"/>
    <col min="6920" max="7168" width="8" customWidth="1"/>
    <col min="7169" max="7169" width="26.25" customWidth="1"/>
    <col min="7170" max="7175" width="14" customWidth="1"/>
    <col min="7176" max="7424" width="8" customWidth="1"/>
    <col min="7425" max="7425" width="26.25" customWidth="1"/>
    <col min="7426" max="7431" width="14" customWidth="1"/>
    <col min="7432" max="7680" width="8" customWidth="1"/>
    <col min="7681" max="7681" width="26.25" customWidth="1"/>
    <col min="7682" max="7687" width="14" customWidth="1"/>
    <col min="7688" max="7936" width="8" customWidth="1"/>
    <col min="7937" max="7937" width="26.25" customWidth="1"/>
    <col min="7938" max="7943" width="14" customWidth="1"/>
    <col min="7944" max="8192" width="8" customWidth="1"/>
    <col min="8193" max="8193" width="26.25" customWidth="1"/>
    <col min="8194" max="8199" width="14" customWidth="1"/>
    <col min="8200" max="8448" width="8" customWidth="1"/>
    <col min="8449" max="8449" width="26.25" customWidth="1"/>
    <col min="8450" max="8455" width="14" customWidth="1"/>
    <col min="8456" max="8704" width="8" customWidth="1"/>
    <col min="8705" max="8705" width="26.25" customWidth="1"/>
    <col min="8706" max="8711" width="14" customWidth="1"/>
    <col min="8712" max="8960" width="8" customWidth="1"/>
    <col min="8961" max="8961" width="26.25" customWidth="1"/>
    <col min="8962" max="8967" width="14" customWidth="1"/>
    <col min="8968" max="9216" width="8" customWidth="1"/>
    <col min="9217" max="9217" width="26.25" customWidth="1"/>
    <col min="9218" max="9223" width="14" customWidth="1"/>
    <col min="9224" max="9472" width="8" customWidth="1"/>
    <col min="9473" max="9473" width="26.25" customWidth="1"/>
    <col min="9474" max="9479" width="14" customWidth="1"/>
    <col min="9480" max="9728" width="8" customWidth="1"/>
    <col min="9729" max="9729" width="26.25" customWidth="1"/>
    <col min="9730" max="9735" width="14" customWidth="1"/>
    <col min="9736" max="9984" width="8" customWidth="1"/>
    <col min="9985" max="9985" width="26.25" customWidth="1"/>
    <col min="9986" max="9991" width="14" customWidth="1"/>
    <col min="9992" max="10240" width="8" customWidth="1"/>
    <col min="10241" max="10241" width="26.25" customWidth="1"/>
    <col min="10242" max="10247" width="14" customWidth="1"/>
    <col min="10248" max="10496" width="8" customWidth="1"/>
    <col min="10497" max="10497" width="26.25" customWidth="1"/>
    <col min="10498" max="10503" width="14" customWidth="1"/>
    <col min="10504" max="10752" width="8" customWidth="1"/>
    <col min="10753" max="10753" width="26.25" customWidth="1"/>
    <col min="10754" max="10759" width="14" customWidth="1"/>
    <col min="10760" max="11008" width="8" customWidth="1"/>
    <col min="11009" max="11009" width="26.25" customWidth="1"/>
    <col min="11010" max="11015" width="14" customWidth="1"/>
    <col min="11016" max="11264" width="8" customWidth="1"/>
    <col min="11265" max="11265" width="26.25" customWidth="1"/>
    <col min="11266" max="11271" width="14" customWidth="1"/>
    <col min="11272" max="11520" width="8" customWidth="1"/>
    <col min="11521" max="11521" width="26.25" customWidth="1"/>
    <col min="11522" max="11527" width="14" customWidth="1"/>
    <col min="11528" max="11776" width="8" customWidth="1"/>
    <col min="11777" max="11777" width="26.25" customWidth="1"/>
    <col min="11778" max="11783" width="14" customWidth="1"/>
    <col min="11784" max="12032" width="8" customWidth="1"/>
    <col min="12033" max="12033" width="26.25" customWidth="1"/>
    <col min="12034" max="12039" width="14" customWidth="1"/>
    <col min="12040" max="12288" width="8" customWidth="1"/>
    <col min="12289" max="12289" width="26.25" customWidth="1"/>
    <col min="12290" max="12295" width="14" customWidth="1"/>
    <col min="12296" max="12544" width="8" customWidth="1"/>
    <col min="12545" max="12545" width="26.25" customWidth="1"/>
    <col min="12546" max="12551" width="14" customWidth="1"/>
    <col min="12552" max="12800" width="8" customWidth="1"/>
    <col min="12801" max="12801" width="26.25" customWidth="1"/>
    <col min="12802" max="12807" width="14" customWidth="1"/>
    <col min="12808" max="13056" width="8" customWidth="1"/>
    <col min="13057" max="13057" width="26.25" customWidth="1"/>
    <col min="13058" max="13063" width="14" customWidth="1"/>
    <col min="13064" max="13312" width="8" customWidth="1"/>
    <col min="13313" max="13313" width="26.25" customWidth="1"/>
    <col min="13314" max="13319" width="14" customWidth="1"/>
    <col min="13320" max="13568" width="8" customWidth="1"/>
    <col min="13569" max="13569" width="26.25" customWidth="1"/>
    <col min="13570" max="13575" width="14" customWidth="1"/>
    <col min="13576" max="13824" width="8" customWidth="1"/>
    <col min="13825" max="13825" width="26.25" customWidth="1"/>
    <col min="13826" max="13831" width="14" customWidth="1"/>
    <col min="13832" max="14080" width="8" customWidth="1"/>
    <col min="14081" max="14081" width="26.25" customWidth="1"/>
    <col min="14082" max="14087" width="14" customWidth="1"/>
    <col min="14088" max="14336" width="8" customWidth="1"/>
    <col min="14337" max="14337" width="26.25" customWidth="1"/>
    <col min="14338" max="14343" width="14" customWidth="1"/>
    <col min="14344" max="14592" width="8" customWidth="1"/>
    <col min="14593" max="14593" width="26.25" customWidth="1"/>
    <col min="14594" max="14599" width="14" customWidth="1"/>
    <col min="14600" max="14848" width="8" customWidth="1"/>
    <col min="14849" max="14849" width="26.25" customWidth="1"/>
    <col min="14850" max="14855" width="14" customWidth="1"/>
    <col min="14856" max="15104" width="8" customWidth="1"/>
    <col min="15105" max="15105" width="26.25" customWidth="1"/>
    <col min="15106" max="15111" width="14" customWidth="1"/>
    <col min="15112" max="15360" width="8" customWidth="1"/>
    <col min="15361" max="15361" width="26.25" customWidth="1"/>
    <col min="15362" max="15367" width="14" customWidth="1"/>
    <col min="15368" max="15616" width="8" customWidth="1"/>
    <col min="15617" max="15617" width="26.25" customWidth="1"/>
    <col min="15618" max="15623" width="14" customWidth="1"/>
    <col min="15624" max="15872" width="8" customWidth="1"/>
    <col min="15873" max="15873" width="26.25" customWidth="1"/>
    <col min="15874" max="15879" width="14" customWidth="1"/>
    <col min="15880" max="16128" width="8" customWidth="1"/>
    <col min="16129" max="16129" width="26.25" customWidth="1"/>
    <col min="16130" max="16135" width="14" customWidth="1"/>
    <col min="16136" max="16384" width="8" customWidth="1"/>
  </cols>
  <sheetData>
    <row r="1" spans="1:7" x14ac:dyDescent="0.25">
      <c r="A1" s="429" t="s">
        <v>834</v>
      </c>
      <c r="B1" s="430"/>
      <c r="C1" s="430"/>
      <c r="D1" s="430"/>
    </row>
    <row r="2" spans="1:7" ht="15.75" customHeight="1" x14ac:dyDescent="0.25">
      <c r="A2" s="221" t="s">
        <v>1040</v>
      </c>
      <c r="B2" s="222"/>
      <c r="C2" s="222"/>
      <c r="D2" s="222"/>
    </row>
    <row r="4" spans="1:7" x14ac:dyDescent="0.25">
      <c r="A4" s="431" t="s">
        <v>835</v>
      </c>
      <c r="B4" s="432"/>
      <c r="C4" s="430"/>
      <c r="D4" s="430"/>
      <c r="E4" s="430"/>
      <c r="F4" s="430"/>
      <c r="G4" s="430"/>
    </row>
    <row r="5" spans="1:7" x14ac:dyDescent="0.25">
      <c r="A5" s="223"/>
      <c r="B5" s="223"/>
      <c r="C5" s="222"/>
      <c r="D5" s="222"/>
      <c r="E5" s="222"/>
      <c r="F5" s="222"/>
      <c r="G5" s="222"/>
    </row>
    <row r="6" spans="1:7" x14ac:dyDescent="0.25">
      <c r="A6" s="224" t="s">
        <v>836</v>
      </c>
      <c r="B6" s="433" t="s">
        <v>837</v>
      </c>
      <c r="C6" s="433"/>
      <c r="D6" s="433" t="s">
        <v>838</v>
      </c>
      <c r="E6" s="433"/>
      <c r="F6" s="433" t="s">
        <v>839</v>
      </c>
      <c r="G6" s="433"/>
    </row>
    <row r="7" spans="1:7" x14ac:dyDescent="0.25">
      <c r="A7" s="434" t="s">
        <v>1041</v>
      </c>
      <c r="B7" s="427" t="s">
        <v>841</v>
      </c>
      <c r="C7" s="427" t="s">
        <v>842</v>
      </c>
      <c r="D7" s="427" t="s">
        <v>841</v>
      </c>
      <c r="E7" s="427" t="s">
        <v>842</v>
      </c>
      <c r="F7" s="427" t="s">
        <v>841</v>
      </c>
      <c r="G7" s="427" t="s">
        <v>842</v>
      </c>
    </row>
    <row r="8" spans="1:7" x14ac:dyDescent="0.25">
      <c r="A8" s="435"/>
      <c r="B8" s="428"/>
      <c r="C8" s="428"/>
      <c r="D8" s="428"/>
      <c r="E8" s="428"/>
      <c r="F8" s="428"/>
      <c r="G8" s="428"/>
    </row>
    <row r="9" spans="1:7" x14ac:dyDescent="0.25">
      <c r="A9" s="225" t="s">
        <v>1042</v>
      </c>
      <c r="B9" s="226"/>
      <c r="C9" s="226"/>
      <c r="D9" s="227">
        <v>29914489.550000001</v>
      </c>
      <c r="E9" s="227">
        <v>29914489.550000001</v>
      </c>
      <c r="F9" s="226"/>
      <c r="G9" s="226"/>
    </row>
    <row r="10" spans="1:7" outlineLevel="1" x14ac:dyDescent="0.25">
      <c r="A10" s="228" t="s">
        <v>1043</v>
      </c>
      <c r="B10" s="226"/>
      <c r="C10" s="226"/>
      <c r="D10" s="226"/>
      <c r="E10" s="227">
        <v>6666249.9299999997</v>
      </c>
      <c r="F10" s="226"/>
      <c r="G10" s="227">
        <v>6666249.9299999997</v>
      </c>
    </row>
    <row r="11" spans="1:7" ht="24" outlineLevel="2" x14ac:dyDescent="0.25">
      <c r="A11" s="239" t="s">
        <v>1044</v>
      </c>
      <c r="B11" s="234"/>
      <c r="C11" s="234"/>
      <c r="D11" s="234"/>
      <c r="E11" s="235">
        <v>2017.47</v>
      </c>
      <c r="F11" s="234"/>
      <c r="G11" s="234"/>
    </row>
    <row r="12" spans="1:7" outlineLevel="2" x14ac:dyDescent="0.25">
      <c r="A12" s="239" t="s">
        <v>1045</v>
      </c>
      <c r="B12" s="234"/>
      <c r="C12" s="234"/>
      <c r="D12" s="234"/>
      <c r="E12" s="235">
        <v>2212596.69</v>
      </c>
      <c r="F12" s="234"/>
      <c r="G12" s="234"/>
    </row>
    <row r="13" spans="1:7" ht="24" outlineLevel="2" x14ac:dyDescent="0.25">
      <c r="A13" s="239" t="s">
        <v>1046</v>
      </c>
      <c r="B13" s="234"/>
      <c r="C13" s="234"/>
      <c r="D13" s="234"/>
      <c r="E13" s="235">
        <v>1568097</v>
      </c>
      <c r="F13" s="234"/>
      <c r="G13" s="234"/>
    </row>
    <row r="14" spans="1:7" ht="36" outlineLevel="2" x14ac:dyDescent="0.25">
      <c r="A14" s="239" t="s">
        <v>1047</v>
      </c>
      <c r="B14" s="234"/>
      <c r="C14" s="234"/>
      <c r="D14" s="234"/>
      <c r="E14" s="235">
        <v>920971.42</v>
      </c>
      <c r="F14" s="234"/>
      <c r="G14" s="234"/>
    </row>
    <row r="15" spans="1:7" ht="36" outlineLevel="2" x14ac:dyDescent="0.25">
      <c r="A15" s="239" t="s">
        <v>1048</v>
      </c>
      <c r="B15" s="234"/>
      <c r="C15" s="234"/>
      <c r="D15" s="234"/>
      <c r="E15" s="235">
        <v>8775.2099999999991</v>
      </c>
      <c r="F15" s="234"/>
      <c r="G15" s="234"/>
    </row>
    <row r="16" spans="1:7" ht="24" outlineLevel="2" x14ac:dyDescent="0.25">
      <c r="A16" s="239" t="s">
        <v>1049</v>
      </c>
      <c r="B16" s="234"/>
      <c r="C16" s="234"/>
      <c r="D16" s="234"/>
      <c r="E16" s="235">
        <v>21045</v>
      </c>
      <c r="F16" s="234"/>
      <c r="G16" s="234"/>
    </row>
    <row r="17" spans="1:7" outlineLevel="2" x14ac:dyDescent="0.25">
      <c r="A17" s="229" t="s">
        <v>1050</v>
      </c>
      <c r="B17" s="230"/>
      <c r="C17" s="230"/>
      <c r="D17" s="230"/>
      <c r="E17" s="248">
        <v>296.85000000000002</v>
      </c>
      <c r="F17" s="230"/>
      <c r="G17" s="230"/>
    </row>
    <row r="18" spans="1:7" ht="24" outlineLevel="3" x14ac:dyDescent="0.25">
      <c r="A18" s="244" t="s">
        <v>1051</v>
      </c>
      <c r="B18" s="234"/>
      <c r="C18" s="234"/>
      <c r="D18" s="234"/>
      <c r="E18" s="242">
        <v>296.85000000000002</v>
      </c>
      <c r="F18" s="234"/>
      <c r="G18" s="234"/>
    </row>
    <row r="19" spans="1:7" ht="24" outlineLevel="2" x14ac:dyDescent="0.25">
      <c r="A19" s="239" t="s">
        <v>1052</v>
      </c>
      <c r="B19" s="234"/>
      <c r="C19" s="234"/>
      <c r="D19" s="234"/>
      <c r="E19" s="235">
        <v>1296356.6599999999</v>
      </c>
      <c r="F19" s="234"/>
      <c r="G19" s="234"/>
    </row>
    <row r="20" spans="1:7" outlineLevel="2" x14ac:dyDescent="0.25">
      <c r="A20" s="239" t="s">
        <v>1053</v>
      </c>
      <c r="B20" s="234"/>
      <c r="C20" s="234"/>
      <c r="D20" s="234"/>
      <c r="E20" s="235">
        <v>396563.72</v>
      </c>
      <c r="F20" s="234"/>
      <c r="G20" s="234"/>
    </row>
    <row r="21" spans="1:7" ht="24" outlineLevel="2" x14ac:dyDescent="0.25">
      <c r="A21" s="239" t="s">
        <v>1054</v>
      </c>
      <c r="B21" s="234"/>
      <c r="C21" s="234"/>
      <c r="D21" s="234"/>
      <c r="E21" s="235">
        <v>29000.02</v>
      </c>
      <c r="F21" s="234"/>
      <c r="G21" s="234"/>
    </row>
    <row r="22" spans="1:7" ht="36" outlineLevel="2" x14ac:dyDescent="0.25">
      <c r="A22" s="239" t="s">
        <v>1055</v>
      </c>
      <c r="B22" s="234"/>
      <c r="C22" s="234"/>
      <c r="D22" s="234"/>
      <c r="E22" s="235">
        <v>210529.89</v>
      </c>
      <c r="F22" s="234"/>
      <c r="G22" s="234"/>
    </row>
    <row r="23" spans="1:7" outlineLevel="1" x14ac:dyDescent="0.25">
      <c r="A23" s="228" t="s">
        <v>1056</v>
      </c>
      <c r="B23" s="226"/>
      <c r="C23" s="226"/>
      <c r="D23" s="227">
        <v>29914489.550000001</v>
      </c>
      <c r="E23" s="226"/>
      <c r="F23" s="227">
        <v>29914489.550000001</v>
      </c>
      <c r="G23" s="226"/>
    </row>
    <row r="24" spans="1:7" outlineLevel="2" x14ac:dyDescent="0.25">
      <c r="A24" s="239" t="s">
        <v>1045</v>
      </c>
      <c r="B24" s="234"/>
      <c r="C24" s="234"/>
      <c r="D24" s="235">
        <v>82500</v>
      </c>
      <c r="E24" s="234"/>
      <c r="F24" s="234"/>
      <c r="G24" s="234"/>
    </row>
    <row r="25" spans="1:7" ht="24" outlineLevel="2" x14ac:dyDescent="0.25">
      <c r="A25" s="239" t="s">
        <v>1046</v>
      </c>
      <c r="B25" s="234"/>
      <c r="C25" s="234"/>
      <c r="D25" s="235">
        <v>1568096.93</v>
      </c>
      <c r="E25" s="234"/>
      <c r="F25" s="234"/>
      <c r="G25" s="234"/>
    </row>
    <row r="26" spans="1:7" ht="24" outlineLevel="2" x14ac:dyDescent="0.25">
      <c r="A26" s="239" t="s">
        <v>1049</v>
      </c>
      <c r="B26" s="234"/>
      <c r="C26" s="234"/>
      <c r="D26" s="235">
        <v>21045</v>
      </c>
      <c r="E26" s="234"/>
      <c r="F26" s="234"/>
      <c r="G26" s="234"/>
    </row>
    <row r="27" spans="1:7" outlineLevel="2" x14ac:dyDescent="0.25">
      <c r="A27" s="239" t="s">
        <v>1057</v>
      </c>
      <c r="B27" s="234"/>
      <c r="C27" s="234"/>
      <c r="D27" s="247">
        <v>711566</v>
      </c>
      <c r="E27" s="234"/>
      <c r="F27" s="234"/>
      <c r="G27" s="234"/>
    </row>
    <row r="28" spans="1:7" outlineLevel="2" x14ac:dyDescent="0.25">
      <c r="A28" s="239" t="s">
        <v>1058</v>
      </c>
      <c r="B28" s="234"/>
      <c r="C28" s="234"/>
      <c r="D28" s="235">
        <v>2920119.6</v>
      </c>
      <c r="E28" s="234"/>
      <c r="F28" s="234"/>
      <c r="G28" s="234"/>
    </row>
    <row r="29" spans="1:7" outlineLevel="2" x14ac:dyDescent="0.25">
      <c r="A29" s="229" t="s">
        <v>1050</v>
      </c>
      <c r="B29" s="230"/>
      <c r="C29" s="230"/>
      <c r="D29" s="231">
        <v>22620109.52</v>
      </c>
      <c r="E29" s="230"/>
      <c r="F29" s="230"/>
      <c r="G29" s="230"/>
    </row>
    <row r="30" spans="1:7" ht="24" outlineLevel="3" x14ac:dyDescent="0.25">
      <c r="A30" s="244" t="s">
        <v>1051</v>
      </c>
      <c r="B30" s="234"/>
      <c r="C30" s="234"/>
      <c r="D30" s="235">
        <v>22620109.52</v>
      </c>
      <c r="E30" s="234"/>
      <c r="F30" s="234"/>
      <c r="G30" s="234"/>
    </row>
    <row r="31" spans="1:7" ht="24" outlineLevel="2" x14ac:dyDescent="0.25">
      <c r="A31" s="239" t="s">
        <v>1054</v>
      </c>
      <c r="B31" s="234"/>
      <c r="C31" s="234"/>
      <c r="D31" s="235">
        <v>137103.17000000001</v>
      </c>
      <c r="E31" s="234"/>
      <c r="F31" s="234"/>
      <c r="G31" s="234"/>
    </row>
    <row r="32" spans="1:7" ht="36" outlineLevel="2" x14ac:dyDescent="0.25">
      <c r="A32" s="239" t="s">
        <v>1059</v>
      </c>
      <c r="B32" s="234"/>
      <c r="C32" s="234"/>
      <c r="D32" s="249">
        <v>-247508.3</v>
      </c>
      <c r="E32" s="234"/>
      <c r="F32" s="234"/>
      <c r="G32" s="234"/>
    </row>
    <row r="33" spans="1:7" outlineLevel="2" x14ac:dyDescent="0.25">
      <c r="A33" s="239" t="s">
        <v>1060</v>
      </c>
      <c r="B33" s="234"/>
      <c r="C33" s="234"/>
      <c r="D33" s="235">
        <v>34045</v>
      </c>
      <c r="E33" s="234"/>
      <c r="F33" s="234"/>
      <c r="G33" s="234"/>
    </row>
    <row r="34" spans="1:7" ht="36" outlineLevel="2" x14ac:dyDescent="0.25">
      <c r="A34" s="239" t="s">
        <v>1061</v>
      </c>
      <c r="B34" s="234"/>
      <c r="C34" s="234"/>
      <c r="D34" s="235">
        <v>3660</v>
      </c>
      <c r="E34" s="234"/>
      <c r="F34" s="234"/>
      <c r="G34" s="234"/>
    </row>
    <row r="35" spans="1:7" ht="24" outlineLevel="2" x14ac:dyDescent="0.25">
      <c r="A35" s="229" t="s">
        <v>1062</v>
      </c>
      <c r="B35" s="230"/>
      <c r="C35" s="230"/>
      <c r="D35" s="231">
        <v>2057416.48</v>
      </c>
      <c r="E35" s="230"/>
      <c r="F35" s="230"/>
      <c r="G35" s="230"/>
    </row>
    <row r="36" spans="1:7" ht="24" outlineLevel="3" x14ac:dyDescent="0.25">
      <c r="A36" s="244" t="s">
        <v>1063</v>
      </c>
      <c r="B36" s="234"/>
      <c r="C36" s="234"/>
      <c r="D36" s="235">
        <v>39120</v>
      </c>
      <c r="E36" s="234"/>
      <c r="F36" s="234"/>
      <c r="G36" s="234"/>
    </row>
    <row r="37" spans="1:7" ht="24" outlineLevel="3" x14ac:dyDescent="0.25">
      <c r="A37" s="244" t="s">
        <v>1064</v>
      </c>
      <c r="B37" s="234"/>
      <c r="C37" s="234"/>
      <c r="D37" s="235">
        <v>35000</v>
      </c>
      <c r="E37" s="234"/>
      <c r="F37" s="234"/>
      <c r="G37" s="234"/>
    </row>
    <row r="38" spans="1:7" ht="24" outlineLevel="3" x14ac:dyDescent="0.25">
      <c r="A38" s="244" t="s">
        <v>1065</v>
      </c>
      <c r="B38" s="234"/>
      <c r="C38" s="234"/>
      <c r="D38" s="235">
        <v>89940.08</v>
      </c>
      <c r="E38" s="234"/>
      <c r="F38" s="234"/>
      <c r="G38" s="234"/>
    </row>
    <row r="39" spans="1:7" outlineLevel="3" x14ac:dyDescent="0.25">
      <c r="A39" s="244" t="s">
        <v>1066</v>
      </c>
      <c r="B39" s="234"/>
      <c r="C39" s="234"/>
      <c r="D39" s="235">
        <v>1893356.4</v>
      </c>
      <c r="E39" s="234"/>
      <c r="F39" s="234"/>
      <c r="G39" s="234"/>
    </row>
    <row r="40" spans="1:7" ht="24" outlineLevel="2" x14ac:dyDescent="0.25">
      <c r="A40" s="239" t="s">
        <v>1067</v>
      </c>
      <c r="B40" s="234"/>
      <c r="C40" s="234"/>
      <c r="D40" s="235">
        <v>5566.38</v>
      </c>
      <c r="E40" s="234"/>
      <c r="F40" s="234"/>
      <c r="G40" s="234"/>
    </row>
    <row r="41" spans="1:7" ht="36" outlineLevel="2" x14ac:dyDescent="0.25">
      <c r="A41" s="239" t="s">
        <v>1055</v>
      </c>
      <c r="B41" s="234"/>
      <c r="C41" s="234"/>
      <c r="D41" s="242">
        <v>769.77</v>
      </c>
      <c r="E41" s="234"/>
      <c r="F41" s="234"/>
      <c r="G41" s="234"/>
    </row>
    <row r="42" spans="1:7" outlineLevel="1" x14ac:dyDescent="0.25">
      <c r="A42" s="228" t="s">
        <v>1068</v>
      </c>
      <c r="B42" s="226"/>
      <c r="C42" s="226"/>
      <c r="D42" s="226"/>
      <c r="E42" s="227">
        <v>23248239.620000001</v>
      </c>
      <c r="F42" s="226"/>
      <c r="G42" s="227">
        <v>23248239.620000001</v>
      </c>
    </row>
    <row r="43" spans="1:7" outlineLevel="2" x14ac:dyDescent="0.25">
      <c r="A43" s="239" t="s">
        <v>870</v>
      </c>
      <c r="B43" s="234"/>
      <c r="C43" s="234"/>
      <c r="D43" s="234"/>
      <c r="E43" s="235">
        <v>23248239.620000001</v>
      </c>
      <c r="F43" s="234"/>
      <c r="G43" s="234"/>
    </row>
    <row r="44" spans="1:7" x14ac:dyDescent="0.25">
      <c r="A44" s="236" t="s">
        <v>865</v>
      </c>
      <c r="B44" s="237"/>
      <c r="C44" s="237"/>
      <c r="D44" s="238">
        <v>29914489.550000001</v>
      </c>
      <c r="E44" s="238">
        <v>29914489.550000001</v>
      </c>
      <c r="F44" s="237"/>
      <c r="G44" s="237"/>
    </row>
  </sheetData>
  <mergeCells count="12">
    <mergeCell ref="F7:F8"/>
    <mergeCell ref="G7:G8"/>
    <mergeCell ref="A1:D1"/>
    <mergeCell ref="A4:G4"/>
    <mergeCell ref="B6:C6"/>
    <mergeCell ref="D6:E6"/>
    <mergeCell ref="F6:G6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07995-247A-4ECB-9EB3-D5C9A6960741}">
  <dimension ref="A1:M139"/>
  <sheetViews>
    <sheetView topLeftCell="A30" workbookViewId="0">
      <selection activeCell="K43" sqref="K43"/>
    </sheetView>
  </sheetViews>
  <sheetFormatPr defaultRowHeight="15.75" outlineLevelRow="5" x14ac:dyDescent="0.25"/>
  <cols>
    <col min="1" max="1" width="26.25" style="1" customWidth="1"/>
    <col min="2" max="7" width="14" style="1" customWidth="1"/>
    <col min="8" max="8" width="8" style="1" customWidth="1"/>
    <col min="9" max="9" width="11.75" style="1" customWidth="1"/>
    <col min="10" max="10" width="12.875" style="1" customWidth="1"/>
    <col min="11" max="11" width="8" style="1" customWidth="1"/>
    <col min="12" max="12" width="11.25" style="1" customWidth="1"/>
    <col min="13" max="13" width="16.25" style="1" customWidth="1"/>
    <col min="14" max="256" width="8" style="1" customWidth="1"/>
    <col min="257" max="257" width="26.25" style="1" customWidth="1"/>
    <col min="258" max="263" width="14" style="1" customWidth="1"/>
    <col min="264" max="512" width="8" style="1" customWidth="1"/>
    <col min="513" max="513" width="26.25" style="1" customWidth="1"/>
    <col min="514" max="519" width="14" style="1" customWidth="1"/>
    <col min="520" max="768" width="8" style="1" customWidth="1"/>
    <col min="769" max="769" width="26.25" style="1" customWidth="1"/>
    <col min="770" max="775" width="14" style="1" customWidth="1"/>
    <col min="776" max="1024" width="8" style="1" customWidth="1"/>
    <col min="1025" max="1025" width="26.25" style="1" customWidth="1"/>
    <col min="1026" max="1031" width="14" style="1" customWidth="1"/>
    <col min="1032" max="1280" width="8" style="1" customWidth="1"/>
    <col min="1281" max="1281" width="26.25" style="1" customWidth="1"/>
    <col min="1282" max="1287" width="14" style="1" customWidth="1"/>
    <col min="1288" max="1536" width="8" style="1" customWidth="1"/>
    <col min="1537" max="1537" width="26.25" style="1" customWidth="1"/>
    <col min="1538" max="1543" width="14" style="1" customWidth="1"/>
    <col min="1544" max="1792" width="8" style="1" customWidth="1"/>
    <col min="1793" max="1793" width="26.25" style="1" customWidth="1"/>
    <col min="1794" max="1799" width="14" style="1" customWidth="1"/>
    <col min="1800" max="2048" width="8" style="1" customWidth="1"/>
    <col min="2049" max="2049" width="26.25" style="1" customWidth="1"/>
    <col min="2050" max="2055" width="14" style="1" customWidth="1"/>
    <col min="2056" max="2304" width="8" style="1" customWidth="1"/>
    <col min="2305" max="2305" width="26.25" style="1" customWidth="1"/>
    <col min="2306" max="2311" width="14" style="1" customWidth="1"/>
    <col min="2312" max="2560" width="8" style="1" customWidth="1"/>
    <col min="2561" max="2561" width="26.25" style="1" customWidth="1"/>
    <col min="2562" max="2567" width="14" style="1" customWidth="1"/>
    <col min="2568" max="2816" width="8" style="1" customWidth="1"/>
    <col min="2817" max="2817" width="26.25" style="1" customWidth="1"/>
    <col min="2818" max="2823" width="14" style="1" customWidth="1"/>
    <col min="2824" max="3072" width="8" style="1" customWidth="1"/>
    <col min="3073" max="3073" width="26.25" style="1" customWidth="1"/>
    <col min="3074" max="3079" width="14" style="1" customWidth="1"/>
    <col min="3080" max="3328" width="8" style="1" customWidth="1"/>
    <col min="3329" max="3329" width="26.25" style="1" customWidth="1"/>
    <col min="3330" max="3335" width="14" style="1" customWidth="1"/>
    <col min="3336" max="3584" width="8" style="1" customWidth="1"/>
    <col min="3585" max="3585" width="26.25" style="1" customWidth="1"/>
    <col min="3586" max="3591" width="14" style="1" customWidth="1"/>
    <col min="3592" max="3840" width="8" style="1" customWidth="1"/>
    <col min="3841" max="3841" width="26.25" style="1" customWidth="1"/>
    <col min="3842" max="3847" width="14" style="1" customWidth="1"/>
    <col min="3848" max="4096" width="8" style="1" customWidth="1"/>
    <col min="4097" max="4097" width="26.25" style="1" customWidth="1"/>
    <col min="4098" max="4103" width="14" style="1" customWidth="1"/>
    <col min="4104" max="4352" width="8" style="1" customWidth="1"/>
    <col min="4353" max="4353" width="26.25" style="1" customWidth="1"/>
    <col min="4354" max="4359" width="14" style="1" customWidth="1"/>
    <col min="4360" max="4608" width="8" style="1" customWidth="1"/>
    <col min="4609" max="4609" width="26.25" style="1" customWidth="1"/>
    <col min="4610" max="4615" width="14" style="1" customWidth="1"/>
    <col min="4616" max="4864" width="8" style="1" customWidth="1"/>
    <col min="4865" max="4865" width="26.25" style="1" customWidth="1"/>
    <col min="4866" max="4871" width="14" style="1" customWidth="1"/>
    <col min="4872" max="5120" width="8" style="1" customWidth="1"/>
    <col min="5121" max="5121" width="26.25" style="1" customWidth="1"/>
    <col min="5122" max="5127" width="14" style="1" customWidth="1"/>
    <col min="5128" max="5376" width="8" style="1" customWidth="1"/>
    <col min="5377" max="5377" width="26.25" style="1" customWidth="1"/>
    <col min="5378" max="5383" width="14" style="1" customWidth="1"/>
    <col min="5384" max="5632" width="8" style="1" customWidth="1"/>
    <col min="5633" max="5633" width="26.25" style="1" customWidth="1"/>
    <col min="5634" max="5639" width="14" style="1" customWidth="1"/>
    <col min="5640" max="5888" width="8" style="1" customWidth="1"/>
    <col min="5889" max="5889" width="26.25" style="1" customWidth="1"/>
    <col min="5890" max="5895" width="14" style="1" customWidth="1"/>
    <col min="5896" max="6144" width="8" style="1" customWidth="1"/>
    <col min="6145" max="6145" width="26.25" style="1" customWidth="1"/>
    <col min="6146" max="6151" width="14" style="1" customWidth="1"/>
    <col min="6152" max="6400" width="8" style="1" customWidth="1"/>
    <col min="6401" max="6401" width="26.25" style="1" customWidth="1"/>
    <col min="6402" max="6407" width="14" style="1" customWidth="1"/>
    <col min="6408" max="6656" width="8" style="1" customWidth="1"/>
    <col min="6657" max="6657" width="26.25" style="1" customWidth="1"/>
    <col min="6658" max="6663" width="14" style="1" customWidth="1"/>
    <col min="6664" max="6912" width="8" style="1" customWidth="1"/>
    <col min="6913" max="6913" width="26.25" style="1" customWidth="1"/>
    <col min="6914" max="6919" width="14" style="1" customWidth="1"/>
    <col min="6920" max="7168" width="8" style="1" customWidth="1"/>
    <col min="7169" max="7169" width="26.25" style="1" customWidth="1"/>
    <col min="7170" max="7175" width="14" style="1" customWidth="1"/>
    <col min="7176" max="7424" width="8" style="1" customWidth="1"/>
    <col min="7425" max="7425" width="26.25" style="1" customWidth="1"/>
    <col min="7426" max="7431" width="14" style="1" customWidth="1"/>
    <col min="7432" max="7680" width="8" style="1" customWidth="1"/>
    <col min="7681" max="7681" width="26.25" style="1" customWidth="1"/>
    <col min="7682" max="7687" width="14" style="1" customWidth="1"/>
    <col min="7688" max="7936" width="8" style="1" customWidth="1"/>
    <col min="7937" max="7937" width="26.25" style="1" customWidth="1"/>
    <col min="7938" max="7943" width="14" style="1" customWidth="1"/>
    <col min="7944" max="8192" width="8" style="1" customWidth="1"/>
    <col min="8193" max="8193" width="26.25" style="1" customWidth="1"/>
    <col min="8194" max="8199" width="14" style="1" customWidth="1"/>
    <col min="8200" max="8448" width="8" style="1" customWidth="1"/>
    <col min="8449" max="8449" width="26.25" style="1" customWidth="1"/>
    <col min="8450" max="8455" width="14" style="1" customWidth="1"/>
    <col min="8456" max="8704" width="8" style="1" customWidth="1"/>
    <col min="8705" max="8705" width="26.25" style="1" customWidth="1"/>
    <col min="8706" max="8711" width="14" style="1" customWidth="1"/>
    <col min="8712" max="8960" width="8" style="1" customWidth="1"/>
    <col min="8961" max="8961" width="26.25" style="1" customWidth="1"/>
    <col min="8962" max="8967" width="14" style="1" customWidth="1"/>
    <col min="8968" max="9216" width="8" style="1" customWidth="1"/>
    <col min="9217" max="9217" width="26.25" style="1" customWidth="1"/>
    <col min="9218" max="9223" width="14" style="1" customWidth="1"/>
    <col min="9224" max="9472" width="8" style="1" customWidth="1"/>
    <col min="9473" max="9473" width="26.25" style="1" customWidth="1"/>
    <col min="9474" max="9479" width="14" style="1" customWidth="1"/>
    <col min="9480" max="9728" width="8" style="1" customWidth="1"/>
    <col min="9729" max="9729" width="26.25" style="1" customWidth="1"/>
    <col min="9730" max="9735" width="14" style="1" customWidth="1"/>
    <col min="9736" max="9984" width="8" style="1" customWidth="1"/>
    <col min="9985" max="9985" width="26.25" style="1" customWidth="1"/>
    <col min="9986" max="9991" width="14" style="1" customWidth="1"/>
    <col min="9992" max="10240" width="8" style="1" customWidth="1"/>
    <col min="10241" max="10241" width="26.25" style="1" customWidth="1"/>
    <col min="10242" max="10247" width="14" style="1" customWidth="1"/>
    <col min="10248" max="10496" width="8" style="1" customWidth="1"/>
    <col min="10497" max="10497" width="26.25" style="1" customWidth="1"/>
    <col min="10498" max="10503" width="14" style="1" customWidth="1"/>
    <col min="10504" max="10752" width="8" style="1" customWidth="1"/>
    <col min="10753" max="10753" width="26.25" style="1" customWidth="1"/>
    <col min="10754" max="10759" width="14" style="1" customWidth="1"/>
    <col min="10760" max="11008" width="8" style="1" customWidth="1"/>
    <col min="11009" max="11009" width="26.25" style="1" customWidth="1"/>
    <col min="11010" max="11015" width="14" style="1" customWidth="1"/>
    <col min="11016" max="11264" width="8" style="1" customWidth="1"/>
    <col min="11265" max="11265" width="26.25" style="1" customWidth="1"/>
    <col min="11266" max="11271" width="14" style="1" customWidth="1"/>
    <col min="11272" max="11520" width="8" style="1" customWidth="1"/>
    <col min="11521" max="11521" width="26.25" style="1" customWidth="1"/>
    <col min="11522" max="11527" width="14" style="1" customWidth="1"/>
    <col min="11528" max="11776" width="8" style="1" customWidth="1"/>
    <col min="11777" max="11777" width="26.25" style="1" customWidth="1"/>
    <col min="11778" max="11783" width="14" style="1" customWidth="1"/>
    <col min="11784" max="12032" width="8" style="1" customWidth="1"/>
    <col min="12033" max="12033" width="26.25" style="1" customWidth="1"/>
    <col min="12034" max="12039" width="14" style="1" customWidth="1"/>
    <col min="12040" max="12288" width="8" style="1" customWidth="1"/>
    <col min="12289" max="12289" width="26.25" style="1" customWidth="1"/>
    <col min="12290" max="12295" width="14" style="1" customWidth="1"/>
    <col min="12296" max="12544" width="8" style="1" customWidth="1"/>
    <col min="12545" max="12545" width="26.25" style="1" customWidth="1"/>
    <col min="12546" max="12551" width="14" style="1" customWidth="1"/>
    <col min="12552" max="12800" width="8" style="1" customWidth="1"/>
    <col min="12801" max="12801" width="26.25" style="1" customWidth="1"/>
    <col min="12802" max="12807" width="14" style="1" customWidth="1"/>
    <col min="12808" max="13056" width="8" style="1" customWidth="1"/>
    <col min="13057" max="13057" width="26.25" style="1" customWidth="1"/>
    <col min="13058" max="13063" width="14" style="1" customWidth="1"/>
    <col min="13064" max="13312" width="8" style="1" customWidth="1"/>
    <col min="13313" max="13313" width="26.25" style="1" customWidth="1"/>
    <col min="13314" max="13319" width="14" style="1" customWidth="1"/>
    <col min="13320" max="13568" width="8" style="1" customWidth="1"/>
    <col min="13569" max="13569" width="26.25" style="1" customWidth="1"/>
    <col min="13570" max="13575" width="14" style="1" customWidth="1"/>
    <col min="13576" max="13824" width="8" style="1" customWidth="1"/>
    <col min="13825" max="13825" width="26.25" style="1" customWidth="1"/>
    <col min="13826" max="13831" width="14" style="1" customWidth="1"/>
    <col min="13832" max="14080" width="8" style="1" customWidth="1"/>
    <col min="14081" max="14081" width="26.25" style="1" customWidth="1"/>
    <col min="14082" max="14087" width="14" style="1" customWidth="1"/>
    <col min="14088" max="14336" width="8" style="1" customWidth="1"/>
    <col min="14337" max="14337" width="26.25" style="1" customWidth="1"/>
    <col min="14338" max="14343" width="14" style="1" customWidth="1"/>
    <col min="14344" max="14592" width="8" style="1" customWidth="1"/>
    <col min="14593" max="14593" width="26.25" style="1" customWidth="1"/>
    <col min="14594" max="14599" width="14" style="1" customWidth="1"/>
    <col min="14600" max="14848" width="8" style="1" customWidth="1"/>
    <col min="14849" max="14849" width="26.25" style="1" customWidth="1"/>
    <col min="14850" max="14855" width="14" style="1" customWidth="1"/>
    <col min="14856" max="15104" width="8" style="1" customWidth="1"/>
    <col min="15105" max="15105" width="26.25" style="1" customWidth="1"/>
    <col min="15106" max="15111" width="14" style="1" customWidth="1"/>
    <col min="15112" max="15360" width="8" style="1" customWidth="1"/>
    <col min="15361" max="15361" width="26.25" style="1" customWidth="1"/>
    <col min="15362" max="15367" width="14" style="1" customWidth="1"/>
    <col min="15368" max="15616" width="8" style="1" customWidth="1"/>
    <col min="15617" max="15617" width="26.25" style="1" customWidth="1"/>
    <col min="15618" max="15623" width="14" style="1" customWidth="1"/>
    <col min="15624" max="15872" width="8" style="1" customWidth="1"/>
    <col min="15873" max="15873" width="26.25" style="1" customWidth="1"/>
    <col min="15874" max="15879" width="14" style="1" customWidth="1"/>
    <col min="15880" max="16128" width="8" style="1" customWidth="1"/>
    <col min="16129" max="16129" width="26.25" style="1" customWidth="1"/>
    <col min="16130" max="16135" width="14" style="1" customWidth="1"/>
    <col min="16136" max="16384" width="8" style="1" customWidth="1"/>
  </cols>
  <sheetData>
    <row r="1" spans="1:8" ht="12.75" customHeight="1" x14ac:dyDescent="0.25">
      <c r="A1" s="438" t="s">
        <v>834</v>
      </c>
      <c r="B1" s="439"/>
      <c r="C1" s="439"/>
      <c r="D1" s="439"/>
    </row>
    <row r="2" spans="1:8" ht="15.75" customHeight="1" x14ac:dyDescent="0.25">
      <c r="A2" s="255" t="s">
        <v>1070</v>
      </c>
      <c r="B2" s="256"/>
      <c r="C2" s="256"/>
      <c r="D2" s="256"/>
    </row>
    <row r="3" spans="1:8" ht="2.1" customHeight="1" x14ac:dyDescent="0.25"/>
    <row r="4" spans="1:8" ht="11.25" customHeight="1" x14ac:dyDescent="0.25">
      <c r="A4" s="440" t="s">
        <v>835</v>
      </c>
      <c r="B4" s="441"/>
      <c r="C4" s="439"/>
      <c r="D4" s="439"/>
      <c r="E4" s="439"/>
      <c r="F4" s="439"/>
      <c r="G4" s="439"/>
    </row>
    <row r="5" spans="1:8" ht="2.1" customHeight="1" x14ac:dyDescent="0.25">
      <c r="A5" s="257"/>
      <c r="B5" s="257"/>
      <c r="C5" s="256"/>
      <c r="D5" s="256"/>
      <c r="E5" s="256"/>
      <c r="F5" s="256"/>
      <c r="G5" s="256"/>
    </row>
    <row r="6" spans="1:8" ht="12.75" customHeight="1" x14ac:dyDescent="0.25">
      <c r="A6" s="258" t="s">
        <v>836</v>
      </c>
      <c r="B6" s="442" t="s">
        <v>837</v>
      </c>
      <c r="C6" s="442"/>
      <c r="D6" s="442" t="s">
        <v>838</v>
      </c>
      <c r="E6" s="442"/>
      <c r="F6" s="442" t="s">
        <v>839</v>
      </c>
      <c r="G6" s="442"/>
    </row>
    <row r="7" spans="1:8" ht="11.25" customHeight="1" x14ac:dyDescent="0.25">
      <c r="A7" s="443" t="s">
        <v>1071</v>
      </c>
      <c r="B7" s="436" t="s">
        <v>841</v>
      </c>
      <c r="C7" s="436" t="s">
        <v>842</v>
      </c>
      <c r="D7" s="436" t="s">
        <v>841</v>
      </c>
      <c r="E7" s="436" t="s">
        <v>842</v>
      </c>
      <c r="F7" s="436" t="s">
        <v>841</v>
      </c>
      <c r="G7" s="436" t="s">
        <v>842</v>
      </c>
    </row>
    <row r="8" spans="1:8" ht="11.25" customHeight="1" x14ac:dyDescent="0.25">
      <c r="A8" s="444"/>
      <c r="B8" s="437"/>
      <c r="C8" s="437"/>
      <c r="D8" s="437"/>
      <c r="E8" s="437"/>
      <c r="F8" s="437"/>
      <c r="G8" s="437"/>
    </row>
    <row r="9" spans="1:8" ht="12.75" customHeight="1" x14ac:dyDescent="0.25">
      <c r="A9" s="259" t="s">
        <v>1072</v>
      </c>
      <c r="B9" s="260"/>
      <c r="C9" s="260"/>
      <c r="D9" s="261">
        <v>7760323.2199999997</v>
      </c>
      <c r="E9" s="261">
        <v>5886695.4500000002</v>
      </c>
      <c r="F9" s="261">
        <v>1873627.77</v>
      </c>
      <c r="G9" s="260"/>
    </row>
    <row r="10" spans="1:8" ht="12" customHeight="1" outlineLevel="1" x14ac:dyDescent="0.25">
      <c r="A10" s="262" t="s">
        <v>1073</v>
      </c>
      <c r="B10" s="263"/>
      <c r="C10" s="263"/>
      <c r="D10" s="264">
        <v>4293171.6399999997</v>
      </c>
      <c r="E10" s="264">
        <v>2972079.62</v>
      </c>
      <c r="F10" s="264">
        <v>1321092.02</v>
      </c>
      <c r="G10" s="263"/>
    </row>
    <row r="11" spans="1:8" ht="48" customHeight="1" outlineLevel="2" x14ac:dyDescent="0.25">
      <c r="A11" s="265" t="s">
        <v>1074</v>
      </c>
      <c r="B11" s="266"/>
      <c r="C11" s="266"/>
      <c r="D11" s="267">
        <v>2086529.66</v>
      </c>
      <c r="E11" s="267">
        <v>2086529.66</v>
      </c>
      <c r="F11" s="266"/>
      <c r="G11" s="266"/>
      <c r="H11" s="1" t="s">
        <v>1199</v>
      </c>
    </row>
    <row r="12" spans="1:8" ht="12" customHeight="1" outlineLevel="3" x14ac:dyDescent="0.25">
      <c r="A12" s="268" t="s">
        <v>1075</v>
      </c>
      <c r="B12" s="263"/>
      <c r="C12" s="263"/>
      <c r="D12" s="264">
        <v>2086529.66</v>
      </c>
      <c r="E12" s="264">
        <v>2086529.66</v>
      </c>
      <c r="F12" s="263"/>
      <c r="G12" s="263"/>
    </row>
    <row r="13" spans="1:8" ht="12" customHeight="1" outlineLevel="4" x14ac:dyDescent="0.25">
      <c r="A13" s="269" t="s">
        <v>1076</v>
      </c>
      <c r="B13" s="263"/>
      <c r="C13" s="263"/>
      <c r="D13" s="264">
        <v>2086529.66</v>
      </c>
      <c r="E13" s="264">
        <v>2086529.66</v>
      </c>
      <c r="F13" s="263"/>
      <c r="G13" s="263"/>
    </row>
    <row r="14" spans="1:8" ht="12" customHeight="1" outlineLevel="5" x14ac:dyDescent="0.25">
      <c r="A14" s="270" t="s">
        <v>1077</v>
      </c>
      <c r="B14" s="271"/>
      <c r="C14" s="271"/>
      <c r="D14" s="272">
        <v>17767.27</v>
      </c>
      <c r="E14" s="272">
        <v>17767.27</v>
      </c>
      <c r="F14" s="271"/>
      <c r="G14" s="271"/>
    </row>
    <row r="15" spans="1:8" ht="24" customHeight="1" outlineLevel="5" x14ac:dyDescent="0.25">
      <c r="A15" s="270" t="s">
        <v>1078</v>
      </c>
      <c r="B15" s="271"/>
      <c r="C15" s="271"/>
      <c r="D15" s="272">
        <v>23818.71</v>
      </c>
      <c r="E15" s="272">
        <v>23818.71</v>
      </c>
      <c r="F15" s="271"/>
      <c r="G15" s="271"/>
    </row>
    <row r="16" spans="1:8" ht="12" customHeight="1" outlineLevel="5" x14ac:dyDescent="0.25">
      <c r="A16" s="270" t="s">
        <v>1079</v>
      </c>
      <c r="B16" s="271"/>
      <c r="C16" s="271"/>
      <c r="D16" s="272">
        <v>115784.91</v>
      </c>
      <c r="E16" s="272">
        <v>115784.91</v>
      </c>
      <c r="F16" s="271"/>
      <c r="G16" s="271"/>
    </row>
    <row r="17" spans="1:7" ht="12" customHeight="1" outlineLevel="5" x14ac:dyDescent="0.25">
      <c r="A17" s="270" t="s">
        <v>1080</v>
      </c>
      <c r="B17" s="271"/>
      <c r="C17" s="271"/>
      <c r="D17" s="272">
        <v>50682.77</v>
      </c>
      <c r="E17" s="272">
        <v>50682.77</v>
      </c>
      <c r="F17" s="271"/>
      <c r="G17" s="271"/>
    </row>
    <row r="18" spans="1:7" ht="24" customHeight="1" outlineLevel="5" x14ac:dyDescent="0.25">
      <c r="A18" s="270" t="s">
        <v>1081</v>
      </c>
      <c r="B18" s="271"/>
      <c r="C18" s="271"/>
      <c r="D18" s="272">
        <v>107568.62</v>
      </c>
      <c r="E18" s="272">
        <v>107568.62</v>
      </c>
      <c r="F18" s="271"/>
      <c r="G18" s="271"/>
    </row>
    <row r="19" spans="1:7" ht="24" customHeight="1" outlineLevel="5" x14ac:dyDescent="0.25">
      <c r="A19" s="270" t="s">
        <v>1082</v>
      </c>
      <c r="B19" s="271"/>
      <c r="C19" s="271"/>
      <c r="D19" s="272">
        <v>150059.04</v>
      </c>
      <c r="E19" s="272">
        <v>150059.04</v>
      </c>
      <c r="F19" s="271"/>
      <c r="G19" s="271"/>
    </row>
    <row r="20" spans="1:7" ht="24" customHeight="1" outlineLevel="5" x14ac:dyDescent="0.25">
      <c r="A20" s="270" t="s">
        <v>1083</v>
      </c>
      <c r="B20" s="271"/>
      <c r="C20" s="271"/>
      <c r="D20" s="272">
        <v>233983.6</v>
      </c>
      <c r="E20" s="272">
        <v>233983.6</v>
      </c>
      <c r="F20" s="271"/>
      <c r="G20" s="271"/>
    </row>
    <row r="21" spans="1:7" ht="24" customHeight="1" outlineLevel="5" x14ac:dyDescent="0.25">
      <c r="A21" s="270" t="s">
        <v>1084</v>
      </c>
      <c r="B21" s="271"/>
      <c r="C21" s="271"/>
      <c r="D21" s="272">
        <v>103065.66</v>
      </c>
      <c r="E21" s="272">
        <v>103065.66</v>
      </c>
      <c r="F21" s="271"/>
      <c r="G21" s="271"/>
    </row>
    <row r="22" spans="1:7" ht="24" customHeight="1" outlineLevel="5" x14ac:dyDescent="0.25">
      <c r="A22" s="270" t="s">
        <v>1085</v>
      </c>
      <c r="B22" s="271"/>
      <c r="C22" s="271"/>
      <c r="D22" s="272">
        <v>304947.40000000002</v>
      </c>
      <c r="E22" s="272">
        <v>304947.40000000002</v>
      </c>
      <c r="F22" s="271"/>
      <c r="G22" s="271"/>
    </row>
    <row r="23" spans="1:7" ht="24" customHeight="1" outlineLevel="5" x14ac:dyDescent="0.25">
      <c r="A23" s="270" t="s">
        <v>1086</v>
      </c>
      <c r="B23" s="271"/>
      <c r="C23" s="271"/>
      <c r="D23" s="272">
        <v>152436</v>
      </c>
      <c r="E23" s="272">
        <v>152436</v>
      </c>
      <c r="F23" s="271"/>
      <c r="G23" s="271"/>
    </row>
    <row r="24" spans="1:7" ht="24" customHeight="1" outlineLevel="5" x14ac:dyDescent="0.25">
      <c r="A24" s="270" t="s">
        <v>1087</v>
      </c>
      <c r="B24" s="271"/>
      <c r="C24" s="271"/>
      <c r="D24" s="272">
        <v>275013.49</v>
      </c>
      <c r="E24" s="272">
        <v>275013.49</v>
      </c>
      <c r="F24" s="271"/>
      <c r="G24" s="271"/>
    </row>
    <row r="25" spans="1:7" ht="12" customHeight="1" outlineLevel="5" x14ac:dyDescent="0.25">
      <c r="A25" s="270" t="s">
        <v>1088</v>
      </c>
      <c r="B25" s="271"/>
      <c r="C25" s="271"/>
      <c r="D25" s="272">
        <v>24456.799999999999</v>
      </c>
      <c r="E25" s="272">
        <v>24456.799999999999</v>
      </c>
      <c r="F25" s="271"/>
      <c r="G25" s="271"/>
    </row>
    <row r="26" spans="1:7" ht="24" customHeight="1" outlineLevel="5" x14ac:dyDescent="0.25">
      <c r="A26" s="270" t="s">
        <v>1089</v>
      </c>
      <c r="B26" s="271"/>
      <c r="C26" s="271"/>
      <c r="D26" s="272">
        <v>53671.77</v>
      </c>
      <c r="E26" s="272">
        <v>53671.77</v>
      </c>
      <c r="F26" s="271"/>
      <c r="G26" s="271"/>
    </row>
    <row r="27" spans="1:7" ht="24" customHeight="1" outlineLevel="5" x14ac:dyDescent="0.25">
      <c r="A27" s="270" t="s">
        <v>1090</v>
      </c>
      <c r="B27" s="271"/>
      <c r="C27" s="271"/>
      <c r="D27" s="272">
        <v>125598.03</v>
      </c>
      <c r="E27" s="272">
        <v>125598.03</v>
      </c>
      <c r="F27" s="271"/>
      <c r="G27" s="271"/>
    </row>
    <row r="28" spans="1:7" ht="12" customHeight="1" outlineLevel="5" x14ac:dyDescent="0.25">
      <c r="A28" s="270" t="s">
        <v>1091</v>
      </c>
      <c r="B28" s="271"/>
      <c r="C28" s="271"/>
      <c r="D28" s="272">
        <v>46571.14</v>
      </c>
      <c r="E28" s="272">
        <v>46571.14</v>
      </c>
      <c r="F28" s="271"/>
      <c r="G28" s="271"/>
    </row>
    <row r="29" spans="1:7" ht="12" customHeight="1" outlineLevel="5" x14ac:dyDescent="0.25">
      <c r="A29" s="270" t="s">
        <v>1092</v>
      </c>
      <c r="B29" s="271"/>
      <c r="C29" s="271"/>
      <c r="D29" s="272">
        <v>126456.62</v>
      </c>
      <c r="E29" s="272">
        <v>126456.62</v>
      </c>
      <c r="F29" s="271"/>
      <c r="G29" s="271"/>
    </row>
    <row r="30" spans="1:7" ht="12" customHeight="1" outlineLevel="5" x14ac:dyDescent="0.25">
      <c r="A30" s="270" t="s">
        <v>1093</v>
      </c>
      <c r="B30" s="271"/>
      <c r="C30" s="271"/>
      <c r="D30" s="272">
        <v>45286.080000000002</v>
      </c>
      <c r="E30" s="272">
        <v>45286.080000000002</v>
      </c>
      <c r="F30" s="271"/>
      <c r="G30" s="271"/>
    </row>
    <row r="31" spans="1:7" ht="12" customHeight="1" outlineLevel="5" x14ac:dyDescent="0.25">
      <c r="A31" s="270" t="s">
        <v>1094</v>
      </c>
      <c r="B31" s="271"/>
      <c r="C31" s="271"/>
      <c r="D31" s="272">
        <v>21100.23</v>
      </c>
      <c r="E31" s="272">
        <v>21100.23</v>
      </c>
      <c r="F31" s="271"/>
      <c r="G31" s="271"/>
    </row>
    <row r="32" spans="1:7" ht="12" customHeight="1" outlineLevel="5" x14ac:dyDescent="0.25">
      <c r="A32" s="270" t="s">
        <v>1095</v>
      </c>
      <c r="B32" s="271"/>
      <c r="C32" s="271"/>
      <c r="D32" s="272">
        <v>108261.52</v>
      </c>
      <c r="E32" s="272">
        <v>108261.52</v>
      </c>
      <c r="F32" s="271"/>
      <c r="G32" s="271"/>
    </row>
    <row r="33" spans="1:13" ht="38.25" customHeight="1" outlineLevel="2" x14ac:dyDescent="0.25">
      <c r="A33" s="273" t="s">
        <v>1096</v>
      </c>
      <c r="B33" s="274"/>
      <c r="C33" s="274"/>
      <c r="D33" s="275">
        <v>1321092.02</v>
      </c>
      <c r="E33" s="274"/>
      <c r="F33" s="275">
        <v>1321092.02</v>
      </c>
      <c r="G33" s="274"/>
      <c r="I33" s="276" t="s">
        <v>1200</v>
      </c>
      <c r="J33" s="277">
        <f>E33+E45+E72+E78+E99+E130</f>
        <v>2612723.7599999998</v>
      </c>
    </row>
    <row r="34" spans="1:13" ht="36" customHeight="1" outlineLevel="3" x14ac:dyDescent="0.25">
      <c r="A34" s="268" t="s">
        <v>1097</v>
      </c>
      <c r="B34" s="263"/>
      <c r="C34" s="263"/>
      <c r="D34" s="264">
        <v>1266737.78</v>
      </c>
      <c r="E34" s="263"/>
      <c r="F34" s="264">
        <v>1266737.78</v>
      </c>
      <c r="G34" s="263"/>
      <c r="I34" s="286" t="s">
        <v>1202</v>
      </c>
      <c r="J34" s="287">
        <f>E11+E63+E94</f>
        <v>3273971.69</v>
      </c>
      <c r="K34" s="1" t="s">
        <v>1203</v>
      </c>
      <c r="M34" s="278">
        <f>E11</f>
        <v>2086529.66</v>
      </c>
    </row>
    <row r="35" spans="1:13" ht="12" customHeight="1" outlineLevel="4" x14ac:dyDescent="0.25">
      <c r="A35" s="279" t="s">
        <v>1098</v>
      </c>
      <c r="B35" s="271"/>
      <c r="C35" s="271"/>
      <c r="D35" s="272">
        <v>180024.35</v>
      </c>
      <c r="E35" s="271"/>
      <c r="F35" s="272">
        <v>180024.35</v>
      </c>
      <c r="G35" s="271"/>
    </row>
    <row r="36" spans="1:13" ht="12" customHeight="1" outlineLevel="4" x14ac:dyDescent="0.25">
      <c r="A36" s="279" t="s">
        <v>1099</v>
      </c>
      <c r="B36" s="271"/>
      <c r="C36" s="271"/>
      <c r="D36" s="272">
        <v>43340.19</v>
      </c>
      <c r="E36" s="271"/>
      <c r="F36" s="272">
        <v>43340.19</v>
      </c>
      <c r="G36" s="271"/>
      <c r="J36" s="278">
        <f>J33+J34</f>
        <v>5886695.4499999993</v>
      </c>
    </row>
    <row r="37" spans="1:13" ht="12" customHeight="1" outlineLevel="4" x14ac:dyDescent="0.25">
      <c r="A37" s="279" t="s">
        <v>1100</v>
      </c>
      <c r="B37" s="271"/>
      <c r="C37" s="271"/>
      <c r="D37" s="272">
        <v>79524.81</v>
      </c>
      <c r="E37" s="271"/>
      <c r="F37" s="272">
        <v>79524.81</v>
      </c>
      <c r="G37" s="271"/>
    </row>
    <row r="38" spans="1:13" ht="12" customHeight="1" outlineLevel="4" x14ac:dyDescent="0.25">
      <c r="A38" s="279" t="s">
        <v>1101</v>
      </c>
      <c r="B38" s="271"/>
      <c r="C38" s="271"/>
      <c r="D38" s="272">
        <v>575479.64</v>
      </c>
      <c r="E38" s="271"/>
      <c r="F38" s="272">
        <v>575479.64</v>
      </c>
      <c r="G38" s="271"/>
      <c r="J38" s="278">
        <f>E9-E87</f>
        <v>5886695.4500000002</v>
      </c>
    </row>
    <row r="39" spans="1:13" ht="12" customHeight="1" outlineLevel="4" x14ac:dyDescent="0.25">
      <c r="A39" s="279" t="s">
        <v>1102</v>
      </c>
      <c r="B39" s="271"/>
      <c r="C39" s="271"/>
      <c r="D39" s="272">
        <v>148072.07999999999</v>
      </c>
      <c r="E39" s="271"/>
      <c r="F39" s="272">
        <v>148072.07999999999</v>
      </c>
      <c r="G39" s="271"/>
    </row>
    <row r="40" spans="1:13" ht="12" customHeight="1" outlineLevel="4" x14ac:dyDescent="0.25">
      <c r="A40" s="279" t="s">
        <v>1103</v>
      </c>
      <c r="B40" s="271"/>
      <c r="C40" s="271"/>
      <c r="D40" s="272">
        <v>91860.24</v>
      </c>
      <c r="E40" s="271"/>
      <c r="F40" s="272">
        <v>91860.24</v>
      </c>
      <c r="G40" s="271"/>
    </row>
    <row r="41" spans="1:13" ht="12" customHeight="1" outlineLevel="4" x14ac:dyDescent="0.25">
      <c r="A41" s="279" t="s">
        <v>1104</v>
      </c>
      <c r="B41" s="271"/>
      <c r="C41" s="271"/>
      <c r="D41" s="272">
        <v>29575.86</v>
      </c>
      <c r="E41" s="271"/>
      <c r="F41" s="272">
        <v>29575.86</v>
      </c>
      <c r="G41" s="271"/>
    </row>
    <row r="42" spans="1:13" ht="12" customHeight="1" outlineLevel="4" x14ac:dyDescent="0.25">
      <c r="A42" s="279" t="s">
        <v>1105</v>
      </c>
      <c r="B42" s="271"/>
      <c r="C42" s="271"/>
      <c r="D42" s="272">
        <v>118860.61</v>
      </c>
      <c r="E42" s="271"/>
      <c r="F42" s="272">
        <v>118860.61</v>
      </c>
      <c r="G42" s="271"/>
    </row>
    <row r="43" spans="1:13" ht="36" customHeight="1" outlineLevel="3" x14ac:dyDescent="0.25">
      <c r="A43" s="268" t="s">
        <v>1106</v>
      </c>
      <c r="B43" s="263"/>
      <c r="C43" s="263"/>
      <c r="D43" s="264">
        <v>54354.239999999998</v>
      </c>
      <c r="E43" s="263"/>
      <c r="F43" s="264">
        <v>54354.239999999998</v>
      </c>
      <c r="G43" s="263"/>
    </row>
    <row r="44" spans="1:13" ht="12" customHeight="1" outlineLevel="4" x14ac:dyDescent="0.25">
      <c r="A44" s="279" t="s">
        <v>1107</v>
      </c>
      <c r="B44" s="271"/>
      <c r="C44" s="271"/>
      <c r="D44" s="272">
        <v>54354.239999999998</v>
      </c>
      <c r="E44" s="271"/>
      <c r="F44" s="272">
        <v>54354.239999999998</v>
      </c>
      <c r="G44" s="271"/>
    </row>
    <row r="45" spans="1:13" ht="48.75" customHeight="1" outlineLevel="2" x14ac:dyDescent="0.25">
      <c r="A45" s="273" t="s">
        <v>1108</v>
      </c>
      <c r="B45" s="274"/>
      <c r="C45" s="274"/>
      <c r="D45" s="275">
        <v>885549.96</v>
      </c>
      <c r="E45" s="275">
        <v>885549.96</v>
      </c>
      <c r="F45" s="274"/>
      <c r="G45" s="274"/>
    </row>
    <row r="46" spans="1:13" ht="48" customHeight="1" outlineLevel="3" x14ac:dyDescent="0.25">
      <c r="A46" s="268" t="s">
        <v>1109</v>
      </c>
      <c r="B46" s="263"/>
      <c r="C46" s="263"/>
      <c r="D46" s="264">
        <v>753077.16</v>
      </c>
      <c r="E46" s="264">
        <v>753077.16</v>
      </c>
      <c r="F46" s="263"/>
      <c r="G46" s="263"/>
    </row>
    <row r="47" spans="1:13" ht="12" customHeight="1" outlineLevel="4" x14ac:dyDescent="0.25">
      <c r="A47" s="279" t="s">
        <v>1110</v>
      </c>
      <c r="B47" s="271"/>
      <c r="C47" s="271"/>
      <c r="D47" s="272">
        <v>315543.78999999998</v>
      </c>
      <c r="E47" s="272">
        <v>315543.78999999998</v>
      </c>
      <c r="F47" s="271"/>
      <c r="G47" s="271"/>
    </row>
    <row r="48" spans="1:13" ht="24" customHeight="1" outlineLevel="4" x14ac:dyDescent="0.25">
      <c r="A48" s="279" t="s">
        <v>1111</v>
      </c>
      <c r="B48" s="271"/>
      <c r="C48" s="271"/>
      <c r="D48" s="272">
        <v>88284.45</v>
      </c>
      <c r="E48" s="272">
        <v>88284.45</v>
      </c>
      <c r="F48" s="271"/>
      <c r="G48" s="271"/>
    </row>
    <row r="49" spans="1:7" ht="24" customHeight="1" outlineLevel="4" x14ac:dyDescent="0.25">
      <c r="A49" s="279" t="s">
        <v>1112</v>
      </c>
      <c r="B49" s="271"/>
      <c r="C49" s="271"/>
      <c r="D49" s="272">
        <v>15791.42</v>
      </c>
      <c r="E49" s="272">
        <v>15791.42</v>
      </c>
      <c r="F49" s="271"/>
      <c r="G49" s="271"/>
    </row>
    <row r="50" spans="1:7" ht="24" customHeight="1" outlineLevel="4" x14ac:dyDescent="0.25">
      <c r="A50" s="279" t="s">
        <v>1113</v>
      </c>
      <c r="B50" s="271"/>
      <c r="C50" s="271"/>
      <c r="D50" s="272">
        <v>28049.86</v>
      </c>
      <c r="E50" s="272">
        <v>28049.86</v>
      </c>
      <c r="F50" s="271"/>
      <c r="G50" s="271"/>
    </row>
    <row r="51" spans="1:7" ht="24" customHeight="1" outlineLevel="4" x14ac:dyDescent="0.25">
      <c r="A51" s="279" t="s">
        <v>1114</v>
      </c>
      <c r="B51" s="271"/>
      <c r="C51" s="271"/>
      <c r="D51" s="272">
        <v>32326.27</v>
      </c>
      <c r="E51" s="272">
        <v>32326.27</v>
      </c>
      <c r="F51" s="271"/>
      <c r="G51" s="271"/>
    </row>
    <row r="52" spans="1:7" ht="12" customHeight="1" outlineLevel="4" x14ac:dyDescent="0.25">
      <c r="A52" s="279" t="s">
        <v>1091</v>
      </c>
      <c r="B52" s="271"/>
      <c r="C52" s="271"/>
      <c r="D52" s="272">
        <v>74238.12</v>
      </c>
      <c r="E52" s="272">
        <v>74238.12</v>
      </c>
      <c r="F52" s="271"/>
      <c r="G52" s="271"/>
    </row>
    <row r="53" spans="1:7" ht="12" customHeight="1" outlineLevel="4" x14ac:dyDescent="0.25">
      <c r="A53" s="279" t="s">
        <v>1115</v>
      </c>
      <c r="B53" s="271"/>
      <c r="C53" s="271"/>
      <c r="D53" s="272">
        <v>19105.98</v>
      </c>
      <c r="E53" s="272">
        <v>19105.98</v>
      </c>
      <c r="F53" s="271"/>
      <c r="G53" s="271"/>
    </row>
    <row r="54" spans="1:7" ht="12" customHeight="1" outlineLevel="4" x14ac:dyDescent="0.25">
      <c r="A54" s="279" t="s">
        <v>1092</v>
      </c>
      <c r="B54" s="271"/>
      <c r="C54" s="271"/>
      <c r="D54" s="272">
        <v>125664.74</v>
      </c>
      <c r="E54" s="272">
        <v>125664.74</v>
      </c>
      <c r="F54" s="271"/>
      <c r="G54" s="271"/>
    </row>
    <row r="55" spans="1:7" ht="12" customHeight="1" outlineLevel="4" x14ac:dyDescent="0.25">
      <c r="A55" s="279" t="s">
        <v>1116</v>
      </c>
      <c r="B55" s="271"/>
      <c r="C55" s="271"/>
      <c r="D55" s="272">
        <v>54072.53</v>
      </c>
      <c r="E55" s="272">
        <v>54072.53</v>
      </c>
      <c r="F55" s="271"/>
      <c r="G55" s="271"/>
    </row>
    <row r="56" spans="1:7" ht="48" customHeight="1" outlineLevel="3" x14ac:dyDescent="0.25">
      <c r="A56" s="268" t="s">
        <v>1117</v>
      </c>
      <c r="B56" s="263"/>
      <c r="C56" s="263"/>
      <c r="D56" s="264">
        <v>132472.79999999999</v>
      </c>
      <c r="E56" s="264">
        <v>132472.79999999999</v>
      </c>
      <c r="F56" s="263"/>
      <c r="G56" s="263"/>
    </row>
    <row r="57" spans="1:7" ht="24" customHeight="1" outlineLevel="4" x14ac:dyDescent="0.25">
      <c r="A57" s="279" t="s">
        <v>1118</v>
      </c>
      <c r="B57" s="271"/>
      <c r="C57" s="271"/>
      <c r="D57" s="272">
        <v>29326.639999999999</v>
      </c>
      <c r="E57" s="272">
        <v>29326.639999999999</v>
      </c>
      <c r="F57" s="271"/>
      <c r="G57" s="271"/>
    </row>
    <row r="58" spans="1:7" ht="12" customHeight="1" outlineLevel="4" x14ac:dyDescent="0.25">
      <c r="A58" s="279" t="s">
        <v>1119</v>
      </c>
      <c r="B58" s="271"/>
      <c r="C58" s="271"/>
      <c r="D58" s="272">
        <v>15368.91</v>
      </c>
      <c r="E58" s="272">
        <v>15368.91</v>
      </c>
      <c r="F58" s="271"/>
      <c r="G58" s="271"/>
    </row>
    <row r="59" spans="1:7" ht="12" customHeight="1" outlineLevel="4" x14ac:dyDescent="0.25">
      <c r="A59" s="279" t="s">
        <v>1120</v>
      </c>
      <c r="B59" s="271"/>
      <c r="C59" s="271"/>
      <c r="D59" s="272">
        <v>29348.91</v>
      </c>
      <c r="E59" s="272">
        <v>29348.91</v>
      </c>
      <c r="F59" s="271"/>
      <c r="G59" s="271"/>
    </row>
    <row r="60" spans="1:7" ht="12" customHeight="1" outlineLevel="4" x14ac:dyDescent="0.25">
      <c r="A60" s="279" t="s">
        <v>1121</v>
      </c>
      <c r="B60" s="271"/>
      <c r="C60" s="271"/>
      <c r="D60" s="272">
        <v>29212.71</v>
      </c>
      <c r="E60" s="272">
        <v>29212.71</v>
      </c>
      <c r="F60" s="271"/>
      <c r="G60" s="271"/>
    </row>
    <row r="61" spans="1:7" ht="12" customHeight="1" outlineLevel="4" x14ac:dyDescent="0.25">
      <c r="A61" s="279" t="s">
        <v>1094</v>
      </c>
      <c r="B61" s="271"/>
      <c r="C61" s="271"/>
      <c r="D61" s="272">
        <v>29215.63</v>
      </c>
      <c r="E61" s="272">
        <v>29215.63</v>
      </c>
      <c r="F61" s="271"/>
      <c r="G61" s="271"/>
    </row>
    <row r="62" spans="1:7" ht="12" customHeight="1" outlineLevel="1" x14ac:dyDescent="0.25">
      <c r="A62" s="262" t="s">
        <v>1122</v>
      </c>
      <c r="B62" s="263"/>
      <c r="C62" s="263"/>
      <c r="D62" s="264">
        <v>2485683.0499999998</v>
      </c>
      <c r="E62" s="264">
        <v>2485683.0499999998</v>
      </c>
      <c r="F62" s="263"/>
      <c r="G62" s="263"/>
    </row>
    <row r="63" spans="1:7" ht="36" customHeight="1" outlineLevel="2" x14ac:dyDescent="0.25">
      <c r="A63" s="265" t="s">
        <v>1123</v>
      </c>
      <c r="B63" s="266"/>
      <c r="C63" s="266"/>
      <c r="D63" s="267">
        <v>1187442.03</v>
      </c>
      <c r="E63" s="267">
        <v>1187442.03</v>
      </c>
      <c r="F63" s="266"/>
      <c r="G63" s="266"/>
    </row>
    <row r="64" spans="1:7" ht="24" customHeight="1" outlineLevel="3" x14ac:dyDescent="0.25">
      <c r="A64" s="281" t="s">
        <v>1124</v>
      </c>
      <c r="B64" s="271"/>
      <c r="C64" s="271"/>
      <c r="D64" s="272">
        <v>15526.07</v>
      </c>
      <c r="E64" s="272">
        <v>15526.07</v>
      </c>
      <c r="F64" s="271"/>
      <c r="G64" s="271"/>
    </row>
    <row r="65" spans="1:7" ht="12" customHeight="1" outlineLevel="3" x14ac:dyDescent="0.25">
      <c r="A65" s="281" t="s">
        <v>1125</v>
      </c>
      <c r="B65" s="271"/>
      <c r="C65" s="271"/>
      <c r="D65" s="272">
        <v>422935</v>
      </c>
      <c r="E65" s="272">
        <v>422935</v>
      </c>
      <c r="F65" s="271"/>
      <c r="G65" s="271"/>
    </row>
    <row r="66" spans="1:7" ht="24" customHeight="1" outlineLevel="3" x14ac:dyDescent="0.25">
      <c r="A66" s="281" t="s">
        <v>1126</v>
      </c>
      <c r="B66" s="271"/>
      <c r="C66" s="271"/>
      <c r="D66" s="272">
        <v>23267.4</v>
      </c>
      <c r="E66" s="272">
        <v>23267.4</v>
      </c>
      <c r="F66" s="271"/>
      <c r="G66" s="271"/>
    </row>
    <row r="67" spans="1:7" ht="12" customHeight="1" outlineLevel="3" x14ac:dyDescent="0.25">
      <c r="A67" s="281" t="s">
        <v>1127</v>
      </c>
      <c r="B67" s="271"/>
      <c r="C67" s="271"/>
      <c r="D67" s="272">
        <v>42607.17</v>
      </c>
      <c r="E67" s="272">
        <v>42607.17</v>
      </c>
      <c r="F67" s="271"/>
      <c r="G67" s="271"/>
    </row>
    <row r="68" spans="1:7" ht="24" customHeight="1" outlineLevel="3" x14ac:dyDescent="0.25">
      <c r="A68" s="281" t="s">
        <v>1128</v>
      </c>
      <c r="B68" s="271"/>
      <c r="C68" s="271"/>
      <c r="D68" s="272">
        <v>34618.67</v>
      </c>
      <c r="E68" s="272">
        <v>34618.67</v>
      </c>
      <c r="F68" s="271"/>
      <c r="G68" s="271"/>
    </row>
    <row r="69" spans="1:7" ht="24" customHeight="1" outlineLevel="3" x14ac:dyDescent="0.25">
      <c r="A69" s="281" t="s">
        <v>1129</v>
      </c>
      <c r="B69" s="271"/>
      <c r="C69" s="271"/>
      <c r="D69" s="272">
        <v>11711.15</v>
      </c>
      <c r="E69" s="272">
        <v>11711.15</v>
      </c>
      <c r="F69" s="271"/>
      <c r="G69" s="271"/>
    </row>
    <row r="70" spans="1:7" ht="24" customHeight="1" outlineLevel="3" x14ac:dyDescent="0.25">
      <c r="A70" s="281" t="s">
        <v>1130</v>
      </c>
      <c r="B70" s="271"/>
      <c r="C70" s="271"/>
      <c r="D70" s="272">
        <v>554675.79</v>
      </c>
      <c r="E70" s="272">
        <v>554675.79</v>
      </c>
      <c r="F70" s="271"/>
      <c r="G70" s="271"/>
    </row>
    <row r="71" spans="1:7" ht="24" customHeight="1" outlineLevel="3" x14ac:dyDescent="0.25">
      <c r="A71" s="281" t="s">
        <v>1131</v>
      </c>
      <c r="B71" s="271"/>
      <c r="C71" s="271"/>
      <c r="D71" s="272">
        <v>82100.78</v>
      </c>
      <c r="E71" s="272">
        <v>82100.78</v>
      </c>
      <c r="F71" s="271"/>
      <c r="G71" s="271"/>
    </row>
    <row r="72" spans="1:7" ht="36" customHeight="1" outlineLevel="2" x14ac:dyDescent="0.25">
      <c r="A72" s="273" t="s">
        <v>1132</v>
      </c>
      <c r="B72" s="274"/>
      <c r="C72" s="274"/>
      <c r="D72" s="275">
        <v>352860.72</v>
      </c>
      <c r="E72" s="275">
        <v>352860.72</v>
      </c>
      <c r="F72" s="274"/>
      <c r="G72" s="274"/>
    </row>
    <row r="73" spans="1:7" ht="36" customHeight="1" outlineLevel="3" x14ac:dyDescent="0.25">
      <c r="A73" s="268" t="s">
        <v>1133</v>
      </c>
      <c r="B73" s="263"/>
      <c r="C73" s="263"/>
      <c r="D73" s="264">
        <v>118444.99</v>
      </c>
      <c r="E73" s="264">
        <v>118444.99</v>
      </c>
      <c r="F73" s="263"/>
      <c r="G73" s="263"/>
    </row>
    <row r="74" spans="1:7" ht="36" customHeight="1" outlineLevel="4" x14ac:dyDescent="0.25">
      <c r="A74" s="279" t="s">
        <v>1134</v>
      </c>
      <c r="B74" s="271"/>
      <c r="C74" s="271"/>
      <c r="D74" s="272">
        <v>43015.19</v>
      </c>
      <c r="E74" s="272">
        <v>43015.19</v>
      </c>
      <c r="F74" s="271"/>
      <c r="G74" s="271"/>
    </row>
    <row r="75" spans="1:7" ht="12" customHeight="1" outlineLevel="4" x14ac:dyDescent="0.25">
      <c r="A75" s="279" t="s">
        <v>1135</v>
      </c>
      <c r="B75" s="271"/>
      <c r="C75" s="271"/>
      <c r="D75" s="272">
        <v>75429.8</v>
      </c>
      <c r="E75" s="272">
        <v>75429.8</v>
      </c>
      <c r="F75" s="271"/>
      <c r="G75" s="271"/>
    </row>
    <row r="76" spans="1:7" ht="36" customHeight="1" outlineLevel="3" x14ac:dyDescent="0.25">
      <c r="A76" s="268" t="s">
        <v>1136</v>
      </c>
      <c r="B76" s="263"/>
      <c r="C76" s="263"/>
      <c r="D76" s="264">
        <v>234415.73</v>
      </c>
      <c r="E76" s="264">
        <v>234415.73</v>
      </c>
      <c r="F76" s="263"/>
      <c r="G76" s="263"/>
    </row>
    <row r="77" spans="1:7" ht="24" customHeight="1" outlineLevel="4" x14ac:dyDescent="0.25">
      <c r="A77" s="279" t="s">
        <v>1137</v>
      </c>
      <c r="B77" s="271"/>
      <c r="C77" s="271"/>
      <c r="D77" s="272">
        <v>234415.73</v>
      </c>
      <c r="E77" s="272">
        <v>234415.73</v>
      </c>
      <c r="F77" s="271"/>
      <c r="G77" s="271"/>
    </row>
    <row r="78" spans="1:7" ht="47.25" customHeight="1" outlineLevel="2" x14ac:dyDescent="0.25">
      <c r="A78" s="273" t="s">
        <v>1138</v>
      </c>
      <c r="B78" s="274"/>
      <c r="C78" s="274"/>
      <c r="D78" s="275">
        <v>945380.3</v>
      </c>
      <c r="E78" s="275">
        <v>945380.3</v>
      </c>
      <c r="F78" s="274"/>
      <c r="G78" s="274"/>
    </row>
    <row r="79" spans="1:7" ht="48" customHeight="1" outlineLevel="3" x14ac:dyDescent="0.25">
      <c r="A79" s="268" t="s">
        <v>1139</v>
      </c>
      <c r="B79" s="263"/>
      <c r="C79" s="263"/>
      <c r="D79" s="264">
        <v>655972.18000000005</v>
      </c>
      <c r="E79" s="264">
        <v>655972.18000000005</v>
      </c>
      <c r="F79" s="263"/>
      <c r="G79" s="263"/>
    </row>
    <row r="80" spans="1:7" ht="24" customHeight="1" outlineLevel="4" x14ac:dyDescent="0.25">
      <c r="A80" s="279" t="s">
        <v>1140</v>
      </c>
      <c r="B80" s="271"/>
      <c r="C80" s="271"/>
      <c r="D80" s="272">
        <v>482955.68</v>
      </c>
      <c r="E80" s="272">
        <v>482955.68</v>
      </c>
      <c r="F80" s="271"/>
      <c r="G80" s="271"/>
    </row>
    <row r="81" spans="1:7" ht="24" customHeight="1" outlineLevel="4" x14ac:dyDescent="0.25">
      <c r="A81" s="279" t="s">
        <v>1141</v>
      </c>
      <c r="B81" s="271"/>
      <c r="C81" s="271"/>
      <c r="D81" s="272">
        <v>86193.2</v>
      </c>
      <c r="E81" s="272">
        <v>86193.2</v>
      </c>
      <c r="F81" s="271"/>
      <c r="G81" s="271"/>
    </row>
    <row r="82" spans="1:7" ht="36" customHeight="1" outlineLevel="4" x14ac:dyDescent="0.25">
      <c r="A82" s="279" t="s">
        <v>1142</v>
      </c>
      <c r="B82" s="271"/>
      <c r="C82" s="271"/>
      <c r="D82" s="272">
        <v>86823.3</v>
      </c>
      <c r="E82" s="272">
        <v>86823.3</v>
      </c>
      <c r="F82" s="271"/>
      <c r="G82" s="271"/>
    </row>
    <row r="83" spans="1:7" ht="48" customHeight="1" outlineLevel="3" x14ac:dyDescent="0.25">
      <c r="A83" s="268" t="s">
        <v>1143</v>
      </c>
      <c r="B83" s="263"/>
      <c r="C83" s="263"/>
      <c r="D83" s="264">
        <v>289408.12</v>
      </c>
      <c r="E83" s="264">
        <v>289408.12</v>
      </c>
      <c r="F83" s="263"/>
      <c r="G83" s="263"/>
    </row>
    <row r="84" spans="1:7" ht="24" customHeight="1" outlineLevel="4" x14ac:dyDescent="0.25">
      <c r="A84" s="279" t="s">
        <v>1144</v>
      </c>
      <c r="B84" s="271"/>
      <c r="C84" s="271"/>
      <c r="D84" s="272">
        <v>45759.12</v>
      </c>
      <c r="E84" s="272">
        <v>45759.12</v>
      </c>
      <c r="F84" s="271"/>
      <c r="G84" s="271"/>
    </row>
    <row r="85" spans="1:7" ht="24" customHeight="1" outlineLevel="4" x14ac:dyDescent="0.25">
      <c r="A85" s="279" t="s">
        <v>1145</v>
      </c>
      <c r="B85" s="271"/>
      <c r="C85" s="271"/>
      <c r="D85" s="272">
        <v>243649</v>
      </c>
      <c r="E85" s="272">
        <v>243649</v>
      </c>
      <c r="F85" s="271"/>
      <c r="G85" s="271"/>
    </row>
    <row r="86" spans="1:7" ht="12" customHeight="1" outlineLevel="1" x14ac:dyDescent="0.25">
      <c r="A86" s="262" t="s">
        <v>1146</v>
      </c>
      <c r="B86" s="263"/>
      <c r="C86" s="263"/>
      <c r="D86" s="264">
        <v>981468.53</v>
      </c>
      <c r="E86" s="264">
        <v>428932.78</v>
      </c>
      <c r="F86" s="264">
        <v>552535.75</v>
      </c>
      <c r="G86" s="263"/>
    </row>
    <row r="87" spans="1:7" ht="24" customHeight="1" outlineLevel="2" x14ac:dyDescent="0.25">
      <c r="A87" s="280" t="s">
        <v>1147</v>
      </c>
      <c r="B87" s="263"/>
      <c r="C87" s="263"/>
      <c r="D87" s="264">
        <v>212811.31</v>
      </c>
      <c r="E87" s="263"/>
      <c r="F87" s="264">
        <v>212811.31</v>
      </c>
      <c r="G87" s="263"/>
    </row>
    <row r="88" spans="1:7" ht="36" customHeight="1" outlineLevel="3" x14ac:dyDescent="0.25">
      <c r="A88" s="281" t="s">
        <v>1148</v>
      </c>
      <c r="B88" s="271"/>
      <c r="C88" s="271"/>
      <c r="D88" s="272">
        <v>4740.43</v>
      </c>
      <c r="E88" s="271"/>
      <c r="F88" s="272">
        <v>4740.43</v>
      </c>
      <c r="G88" s="271"/>
    </row>
    <row r="89" spans="1:7" ht="36" customHeight="1" outlineLevel="3" x14ac:dyDescent="0.25">
      <c r="A89" s="281" t="s">
        <v>1149</v>
      </c>
      <c r="B89" s="271"/>
      <c r="C89" s="271"/>
      <c r="D89" s="272">
        <v>56109.52</v>
      </c>
      <c r="E89" s="271"/>
      <c r="F89" s="272">
        <v>56109.52</v>
      </c>
      <c r="G89" s="271"/>
    </row>
    <row r="90" spans="1:7" ht="36" customHeight="1" outlineLevel="3" x14ac:dyDescent="0.25">
      <c r="A90" s="281" t="s">
        <v>1150</v>
      </c>
      <c r="B90" s="271"/>
      <c r="C90" s="271"/>
      <c r="D90" s="272">
        <v>67641.279999999999</v>
      </c>
      <c r="E90" s="271"/>
      <c r="F90" s="272">
        <v>67641.279999999999</v>
      </c>
      <c r="G90" s="271"/>
    </row>
    <row r="91" spans="1:7" ht="48" customHeight="1" outlineLevel="3" x14ac:dyDescent="0.25">
      <c r="A91" s="281" t="s">
        <v>1151</v>
      </c>
      <c r="B91" s="271"/>
      <c r="C91" s="271"/>
      <c r="D91" s="272">
        <v>2182.5500000000002</v>
      </c>
      <c r="E91" s="271"/>
      <c r="F91" s="272">
        <v>2182.5500000000002</v>
      </c>
      <c r="G91" s="271"/>
    </row>
    <row r="92" spans="1:7" ht="36" customHeight="1" outlineLevel="3" x14ac:dyDescent="0.25">
      <c r="A92" s="281" t="s">
        <v>1152</v>
      </c>
      <c r="B92" s="271"/>
      <c r="C92" s="271"/>
      <c r="D92" s="272">
        <v>15336.7</v>
      </c>
      <c r="E92" s="271"/>
      <c r="F92" s="272">
        <v>15336.7</v>
      </c>
      <c r="G92" s="271"/>
    </row>
    <row r="93" spans="1:7" ht="24" customHeight="1" outlineLevel="3" x14ac:dyDescent="0.25">
      <c r="A93" s="281" t="s">
        <v>1153</v>
      </c>
      <c r="B93" s="271"/>
      <c r="C93" s="271"/>
      <c r="D93" s="272">
        <v>66800.83</v>
      </c>
      <c r="E93" s="271"/>
      <c r="F93" s="272">
        <v>66800.83</v>
      </c>
      <c r="G93" s="271"/>
    </row>
    <row r="94" spans="1:7" ht="24" customHeight="1" outlineLevel="2" x14ac:dyDescent="0.25">
      <c r="A94" s="265" t="s">
        <v>1154</v>
      </c>
      <c r="B94" s="266"/>
      <c r="C94" s="266"/>
      <c r="D94" s="267">
        <v>101524.71</v>
      </c>
      <c r="E94" s="266"/>
      <c r="F94" s="267">
        <v>101524.71</v>
      </c>
      <c r="G94" s="266"/>
    </row>
    <row r="95" spans="1:7" ht="36" customHeight="1" outlineLevel="3" x14ac:dyDescent="0.25">
      <c r="A95" s="281" t="s">
        <v>1155</v>
      </c>
      <c r="B95" s="271"/>
      <c r="C95" s="271"/>
      <c r="D95" s="272">
        <v>76211.31</v>
      </c>
      <c r="E95" s="271"/>
      <c r="F95" s="272">
        <v>76211.31</v>
      </c>
      <c r="G95" s="271"/>
    </row>
    <row r="96" spans="1:7" ht="36" customHeight="1" outlineLevel="3" x14ac:dyDescent="0.25">
      <c r="A96" s="281" t="s">
        <v>1156</v>
      </c>
      <c r="B96" s="271"/>
      <c r="C96" s="271"/>
      <c r="D96" s="272">
        <v>4740.4399999999996</v>
      </c>
      <c r="E96" s="271"/>
      <c r="F96" s="272">
        <v>4740.4399999999996</v>
      </c>
      <c r="G96" s="271"/>
    </row>
    <row r="97" spans="1:7" ht="36" customHeight="1" outlineLevel="3" x14ac:dyDescent="0.25">
      <c r="A97" s="281" t="s">
        <v>1157</v>
      </c>
      <c r="B97" s="271"/>
      <c r="C97" s="271"/>
      <c r="D97" s="272">
        <v>12383.22</v>
      </c>
      <c r="E97" s="271"/>
      <c r="F97" s="272">
        <v>12383.22</v>
      </c>
      <c r="G97" s="271"/>
    </row>
    <row r="98" spans="1:7" ht="36" customHeight="1" outlineLevel="3" x14ac:dyDescent="0.25">
      <c r="A98" s="281" t="s">
        <v>1158</v>
      </c>
      <c r="B98" s="271"/>
      <c r="C98" s="271"/>
      <c r="D98" s="272">
        <v>8189.74</v>
      </c>
      <c r="E98" s="271"/>
      <c r="F98" s="272">
        <v>8189.74</v>
      </c>
      <c r="G98" s="271"/>
    </row>
    <row r="99" spans="1:7" ht="45.75" customHeight="1" outlineLevel="2" x14ac:dyDescent="0.25">
      <c r="A99" s="273" t="s">
        <v>1159</v>
      </c>
      <c r="B99" s="274"/>
      <c r="C99" s="274"/>
      <c r="D99" s="275">
        <v>428932.78</v>
      </c>
      <c r="E99" s="275">
        <v>428932.78</v>
      </c>
      <c r="F99" s="274"/>
      <c r="G99" s="274"/>
    </row>
    <row r="100" spans="1:7" ht="36" customHeight="1" outlineLevel="3" x14ac:dyDescent="0.25">
      <c r="A100" s="268" t="s">
        <v>1160</v>
      </c>
      <c r="B100" s="263"/>
      <c r="C100" s="263"/>
      <c r="D100" s="264">
        <v>383347.53</v>
      </c>
      <c r="E100" s="264">
        <v>383347.53</v>
      </c>
      <c r="F100" s="263"/>
      <c r="G100" s="263"/>
    </row>
    <row r="101" spans="1:7" ht="36" customHeight="1" outlineLevel="4" x14ac:dyDescent="0.25">
      <c r="A101" s="279" t="s">
        <v>1161</v>
      </c>
      <c r="B101" s="271"/>
      <c r="C101" s="271"/>
      <c r="D101" s="272">
        <v>13968.15</v>
      </c>
      <c r="E101" s="272">
        <v>13968.15</v>
      </c>
      <c r="F101" s="271"/>
      <c r="G101" s="271"/>
    </row>
    <row r="102" spans="1:7" ht="36" customHeight="1" outlineLevel="4" x14ac:dyDescent="0.25">
      <c r="A102" s="279" t="s">
        <v>1162</v>
      </c>
      <c r="B102" s="271"/>
      <c r="C102" s="271"/>
      <c r="D102" s="272">
        <v>2122.02</v>
      </c>
      <c r="E102" s="272">
        <v>2122.02</v>
      </c>
      <c r="F102" s="271"/>
      <c r="G102" s="271"/>
    </row>
    <row r="103" spans="1:7" ht="36" customHeight="1" outlineLevel="4" x14ac:dyDescent="0.25">
      <c r="A103" s="279" t="s">
        <v>1163</v>
      </c>
      <c r="B103" s="271"/>
      <c r="C103" s="271"/>
      <c r="D103" s="272">
        <v>25580.93</v>
      </c>
      <c r="E103" s="272">
        <v>25580.93</v>
      </c>
      <c r="F103" s="271"/>
      <c r="G103" s="271"/>
    </row>
    <row r="104" spans="1:7" ht="48" customHeight="1" outlineLevel="4" x14ac:dyDescent="0.25">
      <c r="A104" s="279" t="s">
        <v>1164</v>
      </c>
      <c r="B104" s="271"/>
      <c r="C104" s="271"/>
      <c r="D104" s="272">
        <v>13935.83</v>
      </c>
      <c r="E104" s="272">
        <v>13935.83</v>
      </c>
      <c r="F104" s="271"/>
      <c r="G104" s="271"/>
    </row>
    <row r="105" spans="1:7" ht="24" customHeight="1" outlineLevel="4" x14ac:dyDescent="0.25">
      <c r="A105" s="279" t="s">
        <v>1165</v>
      </c>
      <c r="B105" s="271"/>
      <c r="C105" s="271"/>
      <c r="D105" s="272">
        <v>13935.83</v>
      </c>
      <c r="E105" s="272">
        <v>13935.83</v>
      </c>
      <c r="F105" s="271"/>
      <c r="G105" s="271"/>
    </row>
    <row r="106" spans="1:7" ht="36" customHeight="1" outlineLevel="4" x14ac:dyDescent="0.25">
      <c r="A106" s="279" t="s">
        <v>1166</v>
      </c>
      <c r="B106" s="271"/>
      <c r="C106" s="271"/>
      <c r="D106" s="272">
        <v>13996.78</v>
      </c>
      <c r="E106" s="272">
        <v>13996.78</v>
      </c>
      <c r="F106" s="271"/>
      <c r="G106" s="271"/>
    </row>
    <row r="107" spans="1:7" ht="36" customHeight="1" outlineLevel="4" x14ac:dyDescent="0.25">
      <c r="A107" s="279" t="s">
        <v>1167</v>
      </c>
      <c r="B107" s="271"/>
      <c r="C107" s="271"/>
      <c r="D107" s="272">
        <v>13996.76</v>
      </c>
      <c r="E107" s="272">
        <v>13996.76</v>
      </c>
      <c r="F107" s="271"/>
      <c r="G107" s="271"/>
    </row>
    <row r="108" spans="1:7" ht="36" customHeight="1" outlineLevel="4" x14ac:dyDescent="0.25">
      <c r="A108" s="279" t="s">
        <v>1168</v>
      </c>
      <c r="B108" s="271"/>
      <c r="C108" s="271"/>
      <c r="D108" s="272">
        <v>13996.77</v>
      </c>
      <c r="E108" s="272">
        <v>13996.77</v>
      </c>
      <c r="F108" s="271"/>
      <c r="G108" s="271"/>
    </row>
    <row r="109" spans="1:7" ht="48" customHeight="1" outlineLevel="4" x14ac:dyDescent="0.25">
      <c r="A109" s="279" t="s">
        <v>1169</v>
      </c>
      <c r="B109" s="271"/>
      <c r="C109" s="271"/>
      <c r="D109" s="272">
        <v>14017.39</v>
      </c>
      <c r="E109" s="272">
        <v>14017.39</v>
      </c>
      <c r="F109" s="271"/>
      <c r="G109" s="271"/>
    </row>
    <row r="110" spans="1:7" ht="36" customHeight="1" outlineLevel="4" x14ac:dyDescent="0.25">
      <c r="A110" s="279" t="s">
        <v>1170</v>
      </c>
      <c r="B110" s="271"/>
      <c r="C110" s="271"/>
      <c r="D110" s="272">
        <v>16351.93</v>
      </c>
      <c r="E110" s="272">
        <v>16351.93</v>
      </c>
      <c r="F110" s="271"/>
      <c r="G110" s="271"/>
    </row>
    <row r="111" spans="1:7" ht="36" customHeight="1" outlineLevel="4" x14ac:dyDescent="0.25">
      <c r="A111" s="279" t="s">
        <v>1171</v>
      </c>
      <c r="B111" s="271"/>
      <c r="C111" s="271"/>
      <c r="D111" s="272">
        <v>14017.39</v>
      </c>
      <c r="E111" s="272">
        <v>14017.39</v>
      </c>
      <c r="F111" s="271"/>
      <c r="G111" s="271"/>
    </row>
    <row r="112" spans="1:7" ht="36" customHeight="1" outlineLevel="4" x14ac:dyDescent="0.25">
      <c r="A112" s="279" t="s">
        <v>1172</v>
      </c>
      <c r="B112" s="271"/>
      <c r="C112" s="271"/>
      <c r="D112" s="272">
        <v>13956.45</v>
      </c>
      <c r="E112" s="272">
        <v>13956.45</v>
      </c>
      <c r="F112" s="271"/>
      <c r="G112" s="271"/>
    </row>
    <row r="113" spans="1:7" ht="36" customHeight="1" outlineLevel="4" x14ac:dyDescent="0.25">
      <c r="A113" s="279" t="s">
        <v>1173</v>
      </c>
      <c r="B113" s="271"/>
      <c r="C113" s="271"/>
      <c r="D113" s="272">
        <v>16351.93</v>
      </c>
      <c r="E113" s="272">
        <v>16351.93</v>
      </c>
      <c r="F113" s="271"/>
      <c r="G113" s="271"/>
    </row>
    <row r="114" spans="1:7" ht="36" customHeight="1" outlineLevel="4" x14ac:dyDescent="0.25">
      <c r="A114" s="279" t="s">
        <v>1174</v>
      </c>
      <c r="B114" s="271"/>
      <c r="C114" s="271"/>
      <c r="D114" s="272">
        <v>17746.77</v>
      </c>
      <c r="E114" s="272">
        <v>17746.77</v>
      </c>
      <c r="F114" s="271"/>
      <c r="G114" s="271"/>
    </row>
    <row r="115" spans="1:7" ht="48" customHeight="1" outlineLevel="4" x14ac:dyDescent="0.25">
      <c r="A115" s="279" t="s">
        <v>1175</v>
      </c>
      <c r="B115" s="271"/>
      <c r="C115" s="271"/>
      <c r="D115" s="272">
        <v>17771.150000000001</v>
      </c>
      <c r="E115" s="272">
        <v>17771.150000000001</v>
      </c>
      <c r="F115" s="271"/>
      <c r="G115" s="271"/>
    </row>
    <row r="116" spans="1:7" ht="36" customHeight="1" outlineLevel="4" x14ac:dyDescent="0.25">
      <c r="A116" s="279" t="s">
        <v>1176</v>
      </c>
      <c r="B116" s="271"/>
      <c r="C116" s="271"/>
      <c r="D116" s="272">
        <v>12920.91</v>
      </c>
      <c r="E116" s="272">
        <v>12920.91</v>
      </c>
      <c r="F116" s="271"/>
      <c r="G116" s="271"/>
    </row>
    <row r="117" spans="1:7" ht="36" customHeight="1" outlineLevel="4" x14ac:dyDescent="0.25">
      <c r="A117" s="279" t="s">
        <v>1177</v>
      </c>
      <c r="B117" s="271"/>
      <c r="C117" s="271"/>
      <c r="D117" s="272">
        <v>24966.01</v>
      </c>
      <c r="E117" s="272">
        <v>24966.01</v>
      </c>
      <c r="F117" s="271"/>
      <c r="G117" s="271"/>
    </row>
    <row r="118" spans="1:7" ht="36" customHeight="1" outlineLevel="4" x14ac:dyDescent="0.25">
      <c r="A118" s="279" t="s">
        <v>1178</v>
      </c>
      <c r="B118" s="271"/>
      <c r="C118" s="271"/>
      <c r="D118" s="272">
        <v>24966.01</v>
      </c>
      <c r="E118" s="272">
        <v>24966.01</v>
      </c>
      <c r="F118" s="271"/>
      <c r="G118" s="271"/>
    </row>
    <row r="119" spans="1:7" ht="36" customHeight="1" outlineLevel="4" x14ac:dyDescent="0.25">
      <c r="A119" s="279" t="s">
        <v>1179</v>
      </c>
      <c r="B119" s="271"/>
      <c r="C119" s="271"/>
      <c r="D119" s="272">
        <v>24966</v>
      </c>
      <c r="E119" s="272">
        <v>24966</v>
      </c>
      <c r="F119" s="271"/>
      <c r="G119" s="271"/>
    </row>
    <row r="120" spans="1:7" ht="48" customHeight="1" outlineLevel="4" x14ac:dyDescent="0.25">
      <c r="A120" s="279" t="s">
        <v>1180</v>
      </c>
      <c r="B120" s="271"/>
      <c r="C120" s="271"/>
      <c r="D120" s="272">
        <v>13996.77</v>
      </c>
      <c r="E120" s="272">
        <v>13996.77</v>
      </c>
      <c r="F120" s="271"/>
      <c r="G120" s="271"/>
    </row>
    <row r="121" spans="1:7" ht="36" customHeight="1" outlineLevel="4" x14ac:dyDescent="0.25">
      <c r="A121" s="279" t="s">
        <v>1181</v>
      </c>
      <c r="B121" s="271"/>
      <c r="C121" s="271"/>
      <c r="D121" s="272">
        <v>13996.76</v>
      </c>
      <c r="E121" s="272">
        <v>13996.76</v>
      </c>
      <c r="F121" s="271"/>
      <c r="G121" s="271"/>
    </row>
    <row r="122" spans="1:7" ht="36" customHeight="1" outlineLevel="4" x14ac:dyDescent="0.25">
      <c r="A122" s="279" t="s">
        <v>1182</v>
      </c>
      <c r="B122" s="271"/>
      <c r="C122" s="271"/>
      <c r="D122" s="272">
        <v>14000.48</v>
      </c>
      <c r="E122" s="272">
        <v>14000.48</v>
      </c>
      <c r="F122" s="271"/>
      <c r="G122" s="271"/>
    </row>
    <row r="123" spans="1:7" ht="48" customHeight="1" outlineLevel="4" x14ac:dyDescent="0.25">
      <c r="A123" s="279" t="s">
        <v>1183</v>
      </c>
      <c r="B123" s="271"/>
      <c r="C123" s="271"/>
      <c r="D123" s="272">
        <v>17771.13</v>
      </c>
      <c r="E123" s="272">
        <v>17771.13</v>
      </c>
      <c r="F123" s="271"/>
      <c r="G123" s="271"/>
    </row>
    <row r="124" spans="1:7" ht="48" customHeight="1" outlineLevel="4" x14ac:dyDescent="0.25">
      <c r="A124" s="279" t="s">
        <v>1184</v>
      </c>
      <c r="B124" s="271"/>
      <c r="C124" s="271"/>
      <c r="D124" s="272">
        <v>14017.38</v>
      </c>
      <c r="E124" s="272">
        <v>14017.38</v>
      </c>
      <c r="F124" s="271"/>
      <c r="G124" s="271"/>
    </row>
    <row r="125" spans="1:7" ht="36" customHeight="1" outlineLevel="3" x14ac:dyDescent="0.25">
      <c r="A125" s="268" t="s">
        <v>1185</v>
      </c>
      <c r="B125" s="263"/>
      <c r="C125" s="263"/>
      <c r="D125" s="264">
        <v>45585.25</v>
      </c>
      <c r="E125" s="264">
        <v>45585.25</v>
      </c>
      <c r="F125" s="263"/>
      <c r="G125" s="263"/>
    </row>
    <row r="126" spans="1:7" ht="36" customHeight="1" outlineLevel="4" x14ac:dyDescent="0.25">
      <c r="A126" s="279" t="s">
        <v>1186</v>
      </c>
      <c r="B126" s="271"/>
      <c r="C126" s="271"/>
      <c r="D126" s="272">
        <v>2740.44</v>
      </c>
      <c r="E126" s="272">
        <v>2740.44</v>
      </c>
      <c r="F126" s="271"/>
      <c r="G126" s="271"/>
    </row>
    <row r="127" spans="1:7" ht="36" customHeight="1" outlineLevel="4" x14ac:dyDescent="0.25">
      <c r="A127" s="279" t="s">
        <v>1187</v>
      </c>
      <c r="B127" s="271"/>
      <c r="C127" s="271"/>
      <c r="D127" s="272">
        <v>14830.63</v>
      </c>
      <c r="E127" s="272">
        <v>14830.63</v>
      </c>
      <c r="F127" s="271"/>
      <c r="G127" s="271"/>
    </row>
    <row r="128" spans="1:7" ht="24" customHeight="1" outlineLevel="4" x14ac:dyDescent="0.25">
      <c r="A128" s="279" t="s">
        <v>1188</v>
      </c>
      <c r="B128" s="271"/>
      <c r="C128" s="271"/>
      <c r="D128" s="272">
        <v>13996.78</v>
      </c>
      <c r="E128" s="272">
        <v>13996.78</v>
      </c>
      <c r="F128" s="271"/>
      <c r="G128" s="271"/>
    </row>
    <row r="129" spans="1:7" ht="36" customHeight="1" outlineLevel="4" x14ac:dyDescent="0.25">
      <c r="A129" s="279" t="s">
        <v>1189</v>
      </c>
      <c r="B129" s="271"/>
      <c r="C129" s="271"/>
      <c r="D129" s="272">
        <v>14017.4</v>
      </c>
      <c r="E129" s="272">
        <v>14017.4</v>
      </c>
      <c r="F129" s="271"/>
      <c r="G129" s="271"/>
    </row>
    <row r="130" spans="1:7" ht="49.5" customHeight="1" outlineLevel="2" x14ac:dyDescent="0.25">
      <c r="A130" s="273" t="s">
        <v>1190</v>
      </c>
      <c r="B130" s="274"/>
      <c r="C130" s="274"/>
      <c r="D130" s="275">
        <v>238199.73</v>
      </c>
      <c r="E130" s="274"/>
      <c r="F130" s="275">
        <v>238199.73</v>
      </c>
      <c r="G130" s="274"/>
    </row>
    <row r="131" spans="1:7" ht="36" customHeight="1" outlineLevel="3" x14ac:dyDescent="0.25">
      <c r="A131" s="268" t="s">
        <v>1191</v>
      </c>
      <c r="B131" s="263"/>
      <c r="C131" s="263"/>
      <c r="D131" s="264">
        <v>238199.73</v>
      </c>
      <c r="E131" s="263"/>
      <c r="F131" s="264">
        <v>238199.73</v>
      </c>
      <c r="G131" s="263"/>
    </row>
    <row r="132" spans="1:7" ht="36" customHeight="1" outlineLevel="4" x14ac:dyDescent="0.25">
      <c r="A132" s="279" t="s">
        <v>1192</v>
      </c>
      <c r="B132" s="271"/>
      <c r="C132" s="271"/>
      <c r="D132" s="272">
        <v>33183.040000000001</v>
      </c>
      <c r="E132" s="271"/>
      <c r="F132" s="272">
        <v>33183.040000000001</v>
      </c>
      <c r="G132" s="271"/>
    </row>
    <row r="133" spans="1:7" ht="48" customHeight="1" outlineLevel="4" x14ac:dyDescent="0.25">
      <c r="A133" s="279" t="s">
        <v>1193</v>
      </c>
      <c r="B133" s="271"/>
      <c r="C133" s="271"/>
      <c r="D133" s="272">
        <v>9480.8700000000008</v>
      </c>
      <c r="E133" s="271"/>
      <c r="F133" s="272">
        <v>9480.8700000000008</v>
      </c>
      <c r="G133" s="271"/>
    </row>
    <row r="134" spans="1:7" ht="36" customHeight="1" outlineLevel="4" x14ac:dyDescent="0.25">
      <c r="A134" s="279" t="s">
        <v>1194</v>
      </c>
      <c r="B134" s="271"/>
      <c r="C134" s="271"/>
      <c r="D134" s="272">
        <v>53975.24</v>
      </c>
      <c r="E134" s="271"/>
      <c r="F134" s="272">
        <v>53975.24</v>
      </c>
      <c r="G134" s="271"/>
    </row>
    <row r="135" spans="1:7" ht="36" customHeight="1" outlineLevel="4" x14ac:dyDescent="0.25">
      <c r="A135" s="279" t="s">
        <v>1195</v>
      </c>
      <c r="B135" s="271"/>
      <c r="C135" s="271"/>
      <c r="D135" s="272">
        <v>1926.2</v>
      </c>
      <c r="E135" s="271"/>
      <c r="F135" s="272">
        <v>1926.2</v>
      </c>
      <c r="G135" s="271"/>
    </row>
    <row r="136" spans="1:7" ht="48" customHeight="1" outlineLevel="4" x14ac:dyDescent="0.25">
      <c r="A136" s="279" t="s">
        <v>1196</v>
      </c>
      <c r="B136" s="271"/>
      <c r="C136" s="271"/>
      <c r="D136" s="272">
        <v>119953.43</v>
      </c>
      <c r="E136" s="271"/>
      <c r="F136" s="272">
        <v>119953.43</v>
      </c>
      <c r="G136" s="271"/>
    </row>
    <row r="137" spans="1:7" ht="36" customHeight="1" outlineLevel="4" x14ac:dyDescent="0.25">
      <c r="A137" s="279" t="s">
        <v>1197</v>
      </c>
      <c r="B137" s="271"/>
      <c r="C137" s="271"/>
      <c r="D137" s="282">
        <v>719.19</v>
      </c>
      <c r="E137" s="271"/>
      <c r="F137" s="282">
        <v>719.19</v>
      </c>
      <c r="G137" s="271"/>
    </row>
    <row r="138" spans="1:7" ht="48" customHeight="1" outlineLevel="4" x14ac:dyDescent="0.25">
      <c r="A138" s="279" t="s">
        <v>1198</v>
      </c>
      <c r="B138" s="271"/>
      <c r="C138" s="271"/>
      <c r="D138" s="272">
        <v>18961.759999999998</v>
      </c>
      <c r="E138" s="271"/>
      <c r="F138" s="272">
        <v>18961.759999999998</v>
      </c>
      <c r="G138" s="271"/>
    </row>
    <row r="139" spans="1:7" ht="12.75" customHeight="1" x14ac:dyDescent="0.25">
      <c r="A139" s="283" t="s">
        <v>865</v>
      </c>
      <c r="B139" s="284"/>
      <c r="C139" s="284"/>
      <c r="D139" s="285">
        <v>7760323.2199999997</v>
      </c>
      <c r="E139" s="285">
        <v>5886695.4500000002</v>
      </c>
      <c r="F139" s="285">
        <v>1873627.77</v>
      </c>
      <c r="G139" s="284"/>
    </row>
  </sheetData>
  <mergeCells count="12">
    <mergeCell ref="F7:F8"/>
    <mergeCell ref="G7:G8"/>
    <mergeCell ref="A1:D1"/>
    <mergeCell ref="A4:G4"/>
    <mergeCell ref="B6:C6"/>
    <mergeCell ref="D6:E6"/>
    <mergeCell ref="F6:G6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246CB-1B79-4B56-96E2-C6F95D12714B}">
  <dimension ref="B1:AV110"/>
  <sheetViews>
    <sheetView topLeftCell="A10" workbookViewId="0">
      <selection activeCell="AD41" sqref="AD41:AJ41"/>
    </sheetView>
  </sheetViews>
  <sheetFormatPr defaultRowHeight="15.75" x14ac:dyDescent="0.25"/>
  <cols>
    <col min="1" max="1" width="0.875" customWidth="1"/>
    <col min="2" max="2" width="3.625" customWidth="1"/>
    <col min="3" max="3" width="1.75" customWidth="1"/>
    <col min="4" max="4" width="1.625" customWidth="1"/>
    <col min="5" max="5" width="7.875" customWidth="1"/>
    <col min="6" max="6" width="5.375" customWidth="1"/>
    <col min="7" max="7" width="0.75" customWidth="1"/>
    <col min="8" max="8" width="0.875" customWidth="1"/>
    <col min="9" max="9" width="4.375" customWidth="1"/>
    <col min="10" max="10" width="5" customWidth="1"/>
    <col min="11" max="11" width="1.125" customWidth="1"/>
    <col min="12" max="12" width="3.25" customWidth="1"/>
    <col min="13" max="13" width="1.75" customWidth="1"/>
    <col min="14" max="14" width="2" customWidth="1"/>
    <col min="15" max="15" width="3.625" customWidth="1"/>
    <col min="16" max="16" width="6.625" customWidth="1"/>
    <col min="17" max="17" width="0.25" customWidth="1"/>
    <col min="18" max="18" width="4.125" customWidth="1"/>
    <col min="19" max="19" width="2.875" customWidth="1"/>
    <col min="20" max="20" width="2.375" customWidth="1"/>
    <col min="21" max="21" width="1.75" customWidth="1"/>
    <col min="22" max="22" width="0.25" customWidth="1"/>
    <col min="23" max="23" width="2.25" customWidth="1"/>
    <col min="24" max="24" width="0.75" customWidth="1"/>
    <col min="25" max="25" width="0.5" customWidth="1"/>
    <col min="26" max="26" width="0.125" customWidth="1"/>
    <col min="27" max="27" width="1.125" customWidth="1"/>
    <col min="28" max="28" width="0.5" customWidth="1"/>
    <col min="29" max="29" width="6.25" customWidth="1"/>
    <col min="30" max="30" width="0.5" customWidth="1"/>
    <col min="31" max="31" width="3.375" customWidth="1"/>
    <col min="32" max="32" width="8.5" customWidth="1"/>
    <col min="33" max="33" width="2.875" customWidth="1"/>
    <col min="34" max="34" width="0.625" customWidth="1"/>
    <col min="35" max="35" width="4.375" customWidth="1"/>
    <col min="36" max="36" width="3.875" customWidth="1"/>
    <col min="37" max="37" width="0.5" customWidth="1"/>
    <col min="38" max="38" width="1.125" customWidth="1"/>
    <col min="39" max="39" width="0.625" customWidth="1"/>
    <col min="40" max="40" width="1.375" customWidth="1"/>
    <col min="41" max="41" width="1.25" customWidth="1"/>
    <col min="42" max="42" width="0.5" customWidth="1"/>
    <col min="43" max="43" width="8" customWidth="1"/>
    <col min="44" max="44" width="3.75" customWidth="1"/>
    <col min="45" max="45" width="1.25" customWidth="1"/>
    <col min="46" max="46" width="1.375" customWidth="1"/>
    <col min="47" max="47" width="4.375" customWidth="1"/>
    <col min="48" max="48" width="0.875" customWidth="1"/>
    <col min="49" max="256" width="8" customWidth="1"/>
    <col min="257" max="257" width="0.875" customWidth="1"/>
    <col min="258" max="258" width="3.625" customWidth="1"/>
    <col min="259" max="259" width="1.75" customWidth="1"/>
    <col min="260" max="260" width="1.625" customWidth="1"/>
    <col min="261" max="261" width="7.875" customWidth="1"/>
    <col min="262" max="262" width="5.375" customWidth="1"/>
    <col min="263" max="263" width="0.75" customWidth="1"/>
    <col min="264" max="264" width="0.875" customWidth="1"/>
    <col min="265" max="265" width="4.375" customWidth="1"/>
    <col min="266" max="266" width="5" customWidth="1"/>
    <col min="267" max="267" width="1.125" customWidth="1"/>
    <col min="268" max="268" width="3.25" customWidth="1"/>
    <col min="269" max="269" width="1.75" customWidth="1"/>
    <col min="270" max="270" width="2" customWidth="1"/>
    <col min="271" max="271" width="3.625" customWidth="1"/>
    <col min="272" max="272" width="6.625" customWidth="1"/>
    <col min="273" max="273" width="0.25" customWidth="1"/>
    <col min="274" max="274" width="4.125" customWidth="1"/>
    <col min="275" max="275" width="2.875" customWidth="1"/>
    <col min="276" max="276" width="2.375" customWidth="1"/>
    <col min="277" max="277" width="1.75" customWidth="1"/>
    <col min="278" max="278" width="0.25" customWidth="1"/>
    <col min="279" max="279" width="2.25" customWidth="1"/>
    <col min="280" max="280" width="0.75" customWidth="1"/>
    <col min="281" max="281" width="0.5" customWidth="1"/>
    <col min="282" max="282" width="0.125" customWidth="1"/>
    <col min="283" max="283" width="1.125" customWidth="1"/>
    <col min="284" max="284" width="0.5" customWidth="1"/>
    <col min="285" max="285" width="6.25" customWidth="1"/>
    <col min="286" max="286" width="0.5" customWidth="1"/>
    <col min="287" max="287" width="3.375" customWidth="1"/>
    <col min="288" max="288" width="8.5" customWidth="1"/>
    <col min="289" max="289" width="2.875" customWidth="1"/>
    <col min="290" max="290" width="0.625" customWidth="1"/>
    <col min="291" max="291" width="4.375" customWidth="1"/>
    <col min="292" max="292" width="3.875" customWidth="1"/>
    <col min="293" max="293" width="0.5" customWidth="1"/>
    <col min="294" max="294" width="1.125" customWidth="1"/>
    <col min="295" max="295" width="0.625" customWidth="1"/>
    <col min="296" max="296" width="1.375" customWidth="1"/>
    <col min="297" max="297" width="1.25" customWidth="1"/>
    <col min="298" max="298" width="0.5" customWidth="1"/>
    <col min="299" max="299" width="8" customWidth="1"/>
    <col min="300" max="300" width="3.75" customWidth="1"/>
    <col min="301" max="301" width="1.25" customWidth="1"/>
    <col min="302" max="302" width="1.375" customWidth="1"/>
    <col min="303" max="303" width="4.375" customWidth="1"/>
    <col min="304" max="304" width="0.875" customWidth="1"/>
    <col min="305" max="512" width="8" customWidth="1"/>
    <col min="513" max="513" width="0.875" customWidth="1"/>
    <col min="514" max="514" width="3.625" customWidth="1"/>
    <col min="515" max="515" width="1.75" customWidth="1"/>
    <col min="516" max="516" width="1.625" customWidth="1"/>
    <col min="517" max="517" width="7.875" customWidth="1"/>
    <col min="518" max="518" width="5.375" customWidth="1"/>
    <col min="519" max="519" width="0.75" customWidth="1"/>
    <col min="520" max="520" width="0.875" customWidth="1"/>
    <col min="521" max="521" width="4.375" customWidth="1"/>
    <col min="522" max="522" width="5" customWidth="1"/>
    <col min="523" max="523" width="1.125" customWidth="1"/>
    <col min="524" max="524" width="3.25" customWidth="1"/>
    <col min="525" max="525" width="1.75" customWidth="1"/>
    <col min="526" max="526" width="2" customWidth="1"/>
    <col min="527" max="527" width="3.625" customWidth="1"/>
    <col min="528" max="528" width="6.625" customWidth="1"/>
    <col min="529" max="529" width="0.25" customWidth="1"/>
    <col min="530" max="530" width="4.125" customWidth="1"/>
    <col min="531" max="531" width="2.875" customWidth="1"/>
    <col min="532" max="532" width="2.375" customWidth="1"/>
    <col min="533" max="533" width="1.75" customWidth="1"/>
    <col min="534" max="534" width="0.25" customWidth="1"/>
    <col min="535" max="535" width="2.25" customWidth="1"/>
    <col min="536" max="536" width="0.75" customWidth="1"/>
    <col min="537" max="537" width="0.5" customWidth="1"/>
    <col min="538" max="538" width="0.125" customWidth="1"/>
    <col min="539" max="539" width="1.125" customWidth="1"/>
    <col min="540" max="540" width="0.5" customWidth="1"/>
    <col min="541" max="541" width="6.25" customWidth="1"/>
    <col min="542" max="542" width="0.5" customWidth="1"/>
    <col min="543" max="543" width="3.375" customWidth="1"/>
    <col min="544" max="544" width="8.5" customWidth="1"/>
    <col min="545" max="545" width="2.875" customWidth="1"/>
    <col min="546" max="546" width="0.625" customWidth="1"/>
    <col min="547" max="547" width="4.375" customWidth="1"/>
    <col min="548" max="548" width="3.875" customWidth="1"/>
    <col min="549" max="549" width="0.5" customWidth="1"/>
    <col min="550" max="550" width="1.125" customWidth="1"/>
    <col min="551" max="551" width="0.625" customWidth="1"/>
    <col min="552" max="552" width="1.375" customWidth="1"/>
    <col min="553" max="553" width="1.25" customWidth="1"/>
    <col min="554" max="554" width="0.5" customWidth="1"/>
    <col min="555" max="555" width="8" customWidth="1"/>
    <col min="556" max="556" width="3.75" customWidth="1"/>
    <col min="557" max="557" width="1.25" customWidth="1"/>
    <col min="558" max="558" width="1.375" customWidth="1"/>
    <col min="559" max="559" width="4.375" customWidth="1"/>
    <col min="560" max="560" width="0.875" customWidth="1"/>
    <col min="561" max="768" width="8" customWidth="1"/>
    <col min="769" max="769" width="0.875" customWidth="1"/>
    <col min="770" max="770" width="3.625" customWidth="1"/>
    <col min="771" max="771" width="1.75" customWidth="1"/>
    <col min="772" max="772" width="1.625" customWidth="1"/>
    <col min="773" max="773" width="7.875" customWidth="1"/>
    <col min="774" max="774" width="5.375" customWidth="1"/>
    <col min="775" max="775" width="0.75" customWidth="1"/>
    <col min="776" max="776" width="0.875" customWidth="1"/>
    <col min="777" max="777" width="4.375" customWidth="1"/>
    <col min="778" max="778" width="5" customWidth="1"/>
    <col min="779" max="779" width="1.125" customWidth="1"/>
    <col min="780" max="780" width="3.25" customWidth="1"/>
    <col min="781" max="781" width="1.75" customWidth="1"/>
    <col min="782" max="782" width="2" customWidth="1"/>
    <col min="783" max="783" width="3.625" customWidth="1"/>
    <col min="784" max="784" width="6.625" customWidth="1"/>
    <col min="785" max="785" width="0.25" customWidth="1"/>
    <col min="786" max="786" width="4.125" customWidth="1"/>
    <col min="787" max="787" width="2.875" customWidth="1"/>
    <col min="788" max="788" width="2.375" customWidth="1"/>
    <col min="789" max="789" width="1.75" customWidth="1"/>
    <col min="790" max="790" width="0.25" customWidth="1"/>
    <col min="791" max="791" width="2.25" customWidth="1"/>
    <col min="792" max="792" width="0.75" customWidth="1"/>
    <col min="793" max="793" width="0.5" customWidth="1"/>
    <col min="794" max="794" width="0.125" customWidth="1"/>
    <col min="795" max="795" width="1.125" customWidth="1"/>
    <col min="796" max="796" width="0.5" customWidth="1"/>
    <col min="797" max="797" width="6.25" customWidth="1"/>
    <col min="798" max="798" width="0.5" customWidth="1"/>
    <col min="799" max="799" width="3.375" customWidth="1"/>
    <col min="800" max="800" width="8.5" customWidth="1"/>
    <col min="801" max="801" width="2.875" customWidth="1"/>
    <col min="802" max="802" width="0.625" customWidth="1"/>
    <col min="803" max="803" width="4.375" customWidth="1"/>
    <col min="804" max="804" width="3.875" customWidth="1"/>
    <col min="805" max="805" width="0.5" customWidth="1"/>
    <col min="806" max="806" width="1.125" customWidth="1"/>
    <col min="807" max="807" width="0.625" customWidth="1"/>
    <col min="808" max="808" width="1.375" customWidth="1"/>
    <col min="809" max="809" width="1.25" customWidth="1"/>
    <col min="810" max="810" width="0.5" customWidth="1"/>
    <col min="811" max="811" width="8" customWidth="1"/>
    <col min="812" max="812" width="3.75" customWidth="1"/>
    <col min="813" max="813" width="1.25" customWidth="1"/>
    <col min="814" max="814" width="1.375" customWidth="1"/>
    <col min="815" max="815" width="4.375" customWidth="1"/>
    <col min="816" max="816" width="0.875" customWidth="1"/>
    <col min="817" max="1024" width="8" customWidth="1"/>
    <col min="1025" max="1025" width="0.875" customWidth="1"/>
    <col min="1026" max="1026" width="3.625" customWidth="1"/>
    <col min="1027" max="1027" width="1.75" customWidth="1"/>
    <col min="1028" max="1028" width="1.625" customWidth="1"/>
    <col min="1029" max="1029" width="7.875" customWidth="1"/>
    <col min="1030" max="1030" width="5.375" customWidth="1"/>
    <col min="1031" max="1031" width="0.75" customWidth="1"/>
    <col min="1032" max="1032" width="0.875" customWidth="1"/>
    <col min="1033" max="1033" width="4.375" customWidth="1"/>
    <col min="1034" max="1034" width="5" customWidth="1"/>
    <col min="1035" max="1035" width="1.125" customWidth="1"/>
    <col min="1036" max="1036" width="3.25" customWidth="1"/>
    <col min="1037" max="1037" width="1.75" customWidth="1"/>
    <col min="1038" max="1038" width="2" customWidth="1"/>
    <col min="1039" max="1039" width="3.625" customWidth="1"/>
    <col min="1040" max="1040" width="6.625" customWidth="1"/>
    <col min="1041" max="1041" width="0.25" customWidth="1"/>
    <col min="1042" max="1042" width="4.125" customWidth="1"/>
    <col min="1043" max="1043" width="2.875" customWidth="1"/>
    <col min="1044" max="1044" width="2.375" customWidth="1"/>
    <col min="1045" max="1045" width="1.75" customWidth="1"/>
    <col min="1046" max="1046" width="0.25" customWidth="1"/>
    <col min="1047" max="1047" width="2.25" customWidth="1"/>
    <col min="1048" max="1048" width="0.75" customWidth="1"/>
    <col min="1049" max="1049" width="0.5" customWidth="1"/>
    <col min="1050" max="1050" width="0.125" customWidth="1"/>
    <col min="1051" max="1051" width="1.125" customWidth="1"/>
    <col min="1052" max="1052" width="0.5" customWidth="1"/>
    <col min="1053" max="1053" width="6.25" customWidth="1"/>
    <col min="1054" max="1054" width="0.5" customWidth="1"/>
    <col min="1055" max="1055" width="3.375" customWidth="1"/>
    <col min="1056" max="1056" width="8.5" customWidth="1"/>
    <col min="1057" max="1057" width="2.875" customWidth="1"/>
    <col min="1058" max="1058" width="0.625" customWidth="1"/>
    <col min="1059" max="1059" width="4.375" customWidth="1"/>
    <col min="1060" max="1060" width="3.875" customWidth="1"/>
    <col min="1061" max="1061" width="0.5" customWidth="1"/>
    <col min="1062" max="1062" width="1.125" customWidth="1"/>
    <col min="1063" max="1063" width="0.625" customWidth="1"/>
    <col min="1064" max="1064" width="1.375" customWidth="1"/>
    <col min="1065" max="1065" width="1.25" customWidth="1"/>
    <col min="1066" max="1066" width="0.5" customWidth="1"/>
    <col min="1067" max="1067" width="8" customWidth="1"/>
    <col min="1068" max="1068" width="3.75" customWidth="1"/>
    <col min="1069" max="1069" width="1.25" customWidth="1"/>
    <col min="1070" max="1070" width="1.375" customWidth="1"/>
    <col min="1071" max="1071" width="4.375" customWidth="1"/>
    <col min="1072" max="1072" width="0.875" customWidth="1"/>
    <col min="1073" max="1280" width="8" customWidth="1"/>
    <col min="1281" max="1281" width="0.875" customWidth="1"/>
    <col min="1282" max="1282" width="3.625" customWidth="1"/>
    <col min="1283" max="1283" width="1.75" customWidth="1"/>
    <col min="1284" max="1284" width="1.625" customWidth="1"/>
    <col min="1285" max="1285" width="7.875" customWidth="1"/>
    <col min="1286" max="1286" width="5.375" customWidth="1"/>
    <col min="1287" max="1287" width="0.75" customWidth="1"/>
    <col min="1288" max="1288" width="0.875" customWidth="1"/>
    <col min="1289" max="1289" width="4.375" customWidth="1"/>
    <col min="1290" max="1290" width="5" customWidth="1"/>
    <col min="1291" max="1291" width="1.125" customWidth="1"/>
    <col min="1292" max="1292" width="3.25" customWidth="1"/>
    <col min="1293" max="1293" width="1.75" customWidth="1"/>
    <col min="1294" max="1294" width="2" customWidth="1"/>
    <col min="1295" max="1295" width="3.625" customWidth="1"/>
    <col min="1296" max="1296" width="6.625" customWidth="1"/>
    <col min="1297" max="1297" width="0.25" customWidth="1"/>
    <col min="1298" max="1298" width="4.125" customWidth="1"/>
    <col min="1299" max="1299" width="2.875" customWidth="1"/>
    <col min="1300" max="1300" width="2.375" customWidth="1"/>
    <col min="1301" max="1301" width="1.75" customWidth="1"/>
    <col min="1302" max="1302" width="0.25" customWidth="1"/>
    <col min="1303" max="1303" width="2.25" customWidth="1"/>
    <col min="1304" max="1304" width="0.75" customWidth="1"/>
    <col min="1305" max="1305" width="0.5" customWidth="1"/>
    <col min="1306" max="1306" width="0.125" customWidth="1"/>
    <col min="1307" max="1307" width="1.125" customWidth="1"/>
    <col min="1308" max="1308" width="0.5" customWidth="1"/>
    <col min="1309" max="1309" width="6.25" customWidth="1"/>
    <col min="1310" max="1310" width="0.5" customWidth="1"/>
    <col min="1311" max="1311" width="3.375" customWidth="1"/>
    <col min="1312" max="1312" width="8.5" customWidth="1"/>
    <col min="1313" max="1313" width="2.875" customWidth="1"/>
    <col min="1314" max="1314" width="0.625" customWidth="1"/>
    <col min="1315" max="1315" width="4.375" customWidth="1"/>
    <col min="1316" max="1316" width="3.875" customWidth="1"/>
    <col min="1317" max="1317" width="0.5" customWidth="1"/>
    <col min="1318" max="1318" width="1.125" customWidth="1"/>
    <col min="1319" max="1319" width="0.625" customWidth="1"/>
    <col min="1320" max="1320" width="1.375" customWidth="1"/>
    <col min="1321" max="1321" width="1.25" customWidth="1"/>
    <col min="1322" max="1322" width="0.5" customWidth="1"/>
    <col min="1323" max="1323" width="8" customWidth="1"/>
    <col min="1324" max="1324" width="3.75" customWidth="1"/>
    <col min="1325" max="1325" width="1.25" customWidth="1"/>
    <col min="1326" max="1326" width="1.375" customWidth="1"/>
    <col min="1327" max="1327" width="4.375" customWidth="1"/>
    <col min="1328" max="1328" width="0.875" customWidth="1"/>
    <col min="1329" max="1536" width="8" customWidth="1"/>
    <col min="1537" max="1537" width="0.875" customWidth="1"/>
    <col min="1538" max="1538" width="3.625" customWidth="1"/>
    <col min="1539" max="1539" width="1.75" customWidth="1"/>
    <col min="1540" max="1540" width="1.625" customWidth="1"/>
    <col min="1541" max="1541" width="7.875" customWidth="1"/>
    <col min="1542" max="1542" width="5.375" customWidth="1"/>
    <col min="1543" max="1543" width="0.75" customWidth="1"/>
    <col min="1544" max="1544" width="0.875" customWidth="1"/>
    <col min="1545" max="1545" width="4.375" customWidth="1"/>
    <col min="1546" max="1546" width="5" customWidth="1"/>
    <col min="1547" max="1547" width="1.125" customWidth="1"/>
    <col min="1548" max="1548" width="3.25" customWidth="1"/>
    <col min="1549" max="1549" width="1.75" customWidth="1"/>
    <col min="1550" max="1550" width="2" customWidth="1"/>
    <col min="1551" max="1551" width="3.625" customWidth="1"/>
    <col min="1552" max="1552" width="6.625" customWidth="1"/>
    <col min="1553" max="1553" width="0.25" customWidth="1"/>
    <col min="1554" max="1554" width="4.125" customWidth="1"/>
    <col min="1555" max="1555" width="2.875" customWidth="1"/>
    <col min="1556" max="1556" width="2.375" customWidth="1"/>
    <col min="1557" max="1557" width="1.75" customWidth="1"/>
    <col min="1558" max="1558" width="0.25" customWidth="1"/>
    <col min="1559" max="1559" width="2.25" customWidth="1"/>
    <col min="1560" max="1560" width="0.75" customWidth="1"/>
    <col min="1561" max="1561" width="0.5" customWidth="1"/>
    <col min="1562" max="1562" width="0.125" customWidth="1"/>
    <col min="1563" max="1563" width="1.125" customWidth="1"/>
    <col min="1564" max="1564" width="0.5" customWidth="1"/>
    <col min="1565" max="1565" width="6.25" customWidth="1"/>
    <col min="1566" max="1566" width="0.5" customWidth="1"/>
    <col min="1567" max="1567" width="3.375" customWidth="1"/>
    <col min="1568" max="1568" width="8.5" customWidth="1"/>
    <col min="1569" max="1569" width="2.875" customWidth="1"/>
    <col min="1570" max="1570" width="0.625" customWidth="1"/>
    <col min="1571" max="1571" width="4.375" customWidth="1"/>
    <col min="1572" max="1572" width="3.875" customWidth="1"/>
    <col min="1573" max="1573" width="0.5" customWidth="1"/>
    <col min="1574" max="1574" width="1.125" customWidth="1"/>
    <col min="1575" max="1575" width="0.625" customWidth="1"/>
    <col min="1576" max="1576" width="1.375" customWidth="1"/>
    <col min="1577" max="1577" width="1.25" customWidth="1"/>
    <col min="1578" max="1578" width="0.5" customWidth="1"/>
    <col min="1579" max="1579" width="8" customWidth="1"/>
    <col min="1580" max="1580" width="3.75" customWidth="1"/>
    <col min="1581" max="1581" width="1.25" customWidth="1"/>
    <col min="1582" max="1582" width="1.375" customWidth="1"/>
    <col min="1583" max="1583" width="4.375" customWidth="1"/>
    <col min="1584" max="1584" width="0.875" customWidth="1"/>
    <col min="1585" max="1792" width="8" customWidth="1"/>
    <col min="1793" max="1793" width="0.875" customWidth="1"/>
    <col min="1794" max="1794" width="3.625" customWidth="1"/>
    <col min="1795" max="1795" width="1.75" customWidth="1"/>
    <col min="1796" max="1796" width="1.625" customWidth="1"/>
    <col min="1797" max="1797" width="7.875" customWidth="1"/>
    <col min="1798" max="1798" width="5.375" customWidth="1"/>
    <col min="1799" max="1799" width="0.75" customWidth="1"/>
    <col min="1800" max="1800" width="0.875" customWidth="1"/>
    <col min="1801" max="1801" width="4.375" customWidth="1"/>
    <col min="1802" max="1802" width="5" customWidth="1"/>
    <col min="1803" max="1803" width="1.125" customWidth="1"/>
    <col min="1804" max="1804" width="3.25" customWidth="1"/>
    <col min="1805" max="1805" width="1.75" customWidth="1"/>
    <col min="1806" max="1806" width="2" customWidth="1"/>
    <col min="1807" max="1807" width="3.625" customWidth="1"/>
    <col min="1808" max="1808" width="6.625" customWidth="1"/>
    <col min="1809" max="1809" width="0.25" customWidth="1"/>
    <col min="1810" max="1810" width="4.125" customWidth="1"/>
    <col min="1811" max="1811" width="2.875" customWidth="1"/>
    <col min="1812" max="1812" width="2.375" customWidth="1"/>
    <col min="1813" max="1813" width="1.75" customWidth="1"/>
    <col min="1814" max="1814" width="0.25" customWidth="1"/>
    <col min="1815" max="1815" width="2.25" customWidth="1"/>
    <col min="1816" max="1816" width="0.75" customWidth="1"/>
    <col min="1817" max="1817" width="0.5" customWidth="1"/>
    <col min="1818" max="1818" width="0.125" customWidth="1"/>
    <col min="1819" max="1819" width="1.125" customWidth="1"/>
    <col min="1820" max="1820" width="0.5" customWidth="1"/>
    <col min="1821" max="1821" width="6.25" customWidth="1"/>
    <col min="1822" max="1822" width="0.5" customWidth="1"/>
    <col min="1823" max="1823" width="3.375" customWidth="1"/>
    <col min="1824" max="1824" width="8.5" customWidth="1"/>
    <col min="1825" max="1825" width="2.875" customWidth="1"/>
    <col min="1826" max="1826" width="0.625" customWidth="1"/>
    <col min="1827" max="1827" width="4.375" customWidth="1"/>
    <col min="1828" max="1828" width="3.875" customWidth="1"/>
    <col min="1829" max="1829" width="0.5" customWidth="1"/>
    <col min="1830" max="1830" width="1.125" customWidth="1"/>
    <col min="1831" max="1831" width="0.625" customWidth="1"/>
    <col min="1832" max="1832" width="1.375" customWidth="1"/>
    <col min="1833" max="1833" width="1.25" customWidth="1"/>
    <col min="1834" max="1834" width="0.5" customWidth="1"/>
    <col min="1835" max="1835" width="8" customWidth="1"/>
    <col min="1836" max="1836" width="3.75" customWidth="1"/>
    <col min="1837" max="1837" width="1.25" customWidth="1"/>
    <col min="1838" max="1838" width="1.375" customWidth="1"/>
    <col min="1839" max="1839" width="4.375" customWidth="1"/>
    <col min="1840" max="1840" width="0.875" customWidth="1"/>
    <col min="1841" max="2048" width="8" customWidth="1"/>
    <col min="2049" max="2049" width="0.875" customWidth="1"/>
    <col min="2050" max="2050" width="3.625" customWidth="1"/>
    <col min="2051" max="2051" width="1.75" customWidth="1"/>
    <col min="2052" max="2052" width="1.625" customWidth="1"/>
    <col min="2053" max="2053" width="7.875" customWidth="1"/>
    <col min="2054" max="2054" width="5.375" customWidth="1"/>
    <col min="2055" max="2055" width="0.75" customWidth="1"/>
    <col min="2056" max="2056" width="0.875" customWidth="1"/>
    <col min="2057" max="2057" width="4.375" customWidth="1"/>
    <col min="2058" max="2058" width="5" customWidth="1"/>
    <col min="2059" max="2059" width="1.125" customWidth="1"/>
    <col min="2060" max="2060" width="3.25" customWidth="1"/>
    <col min="2061" max="2061" width="1.75" customWidth="1"/>
    <col min="2062" max="2062" width="2" customWidth="1"/>
    <col min="2063" max="2063" width="3.625" customWidth="1"/>
    <col min="2064" max="2064" width="6.625" customWidth="1"/>
    <col min="2065" max="2065" width="0.25" customWidth="1"/>
    <col min="2066" max="2066" width="4.125" customWidth="1"/>
    <col min="2067" max="2067" width="2.875" customWidth="1"/>
    <col min="2068" max="2068" width="2.375" customWidth="1"/>
    <col min="2069" max="2069" width="1.75" customWidth="1"/>
    <col min="2070" max="2070" width="0.25" customWidth="1"/>
    <col min="2071" max="2071" width="2.25" customWidth="1"/>
    <col min="2072" max="2072" width="0.75" customWidth="1"/>
    <col min="2073" max="2073" width="0.5" customWidth="1"/>
    <col min="2074" max="2074" width="0.125" customWidth="1"/>
    <col min="2075" max="2075" width="1.125" customWidth="1"/>
    <col min="2076" max="2076" width="0.5" customWidth="1"/>
    <col min="2077" max="2077" width="6.25" customWidth="1"/>
    <col min="2078" max="2078" width="0.5" customWidth="1"/>
    <col min="2079" max="2079" width="3.375" customWidth="1"/>
    <col min="2080" max="2080" width="8.5" customWidth="1"/>
    <col min="2081" max="2081" width="2.875" customWidth="1"/>
    <col min="2082" max="2082" width="0.625" customWidth="1"/>
    <col min="2083" max="2083" width="4.375" customWidth="1"/>
    <col min="2084" max="2084" width="3.875" customWidth="1"/>
    <col min="2085" max="2085" width="0.5" customWidth="1"/>
    <col min="2086" max="2086" width="1.125" customWidth="1"/>
    <col min="2087" max="2087" width="0.625" customWidth="1"/>
    <col min="2088" max="2088" width="1.375" customWidth="1"/>
    <col min="2089" max="2089" width="1.25" customWidth="1"/>
    <col min="2090" max="2090" width="0.5" customWidth="1"/>
    <col min="2091" max="2091" width="8" customWidth="1"/>
    <col min="2092" max="2092" width="3.75" customWidth="1"/>
    <col min="2093" max="2093" width="1.25" customWidth="1"/>
    <col min="2094" max="2094" width="1.375" customWidth="1"/>
    <col min="2095" max="2095" width="4.375" customWidth="1"/>
    <col min="2096" max="2096" width="0.875" customWidth="1"/>
    <col min="2097" max="2304" width="8" customWidth="1"/>
    <col min="2305" max="2305" width="0.875" customWidth="1"/>
    <col min="2306" max="2306" width="3.625" customWidth="1"/>
    <col min="2307" max="2307" width="1.75" customWidth="1"/>
    <col min="2308" max="2308" width="1.625" customWidth="1"/>
    <col min="2309" max="2309" width="7.875" customWidth="1"/>
    <col min="2310" max="2310" width="5.375" customWidth="1"/>
    <col min="2311" max="2311" width="0.75" customWidth="1"/>
    <col min="2312" max="2312" width="0.875" customWidth="1"/>
    <col min="2313" max="2313" width="4.375" customWidth="1"/>
    <col min="2314" max="2314" width="5" customWidth="1"/>
    <col min="2315" max="2315" width="1.125" customWidth="1"/>
    <col min="2316" max="2316" width="3.25" customWidth="1"/>
    <col min="2317" max="2317" width="1.75" customWidth="1"/>
    <col min="2318" max="2318" width="2" customWidth="1"/>
    <col min="2319" max="2319" width="3.625" customWidth="1"/>
    <col min="2320" max="2320" width="6.625" customWidth="1"/>
    <col min="2321" max="2321" width="0.25" customWidth="1"/>
    <col min="2322" max="2322" width="4.125" customWidth="1"/>
    <col min="2323" max="2323" width="2.875" customWidth="1"/>
    <col min="2324" max="2324" width="2.375" customWidth="1"/>
    <col min="2325" max="2325" width="1.75" customWidth="1"/>
    <col min="2326" max="2326" width="0.25" customWidth="1"/>
    <col min="2327" max="2327" width="2.25" customWidth="1"/>
    <col min="2328" max="2328" width="0.75" customWidth="1"/>
    <col min="2329" max="2329" width="0.5" customWidth="1"/>
    <col min="2330" max="2330" width="0.125" customWidth="1"/>
    <col min="2331" max="2331" width="1.125" customWidth="1"/>
    <col min="2332" max="2332" width="0.5" customWidth="1"/>
    <col min="2333" max="2333" width="6.25" customWidth="1"/>
    <col min="2334" max="2334" width="0.5" customWidth="1"/>
    <col min="2335" max="2335" width="3.375" customWidth="1"/>
    <col min="2336" max="2336" width="8.5" customWidth="1"/>
    <col min="2337" max="2337" width="2.875" customWidth="1"/>
    <col min="2338" max="2338" width="0.625" customWidth="1"/>
    <col min="2339" max="2339" width="4.375" customWidth="1"/>
    <col min="2340" max="2340" width="3.875" customWidth="1"/>
    <col min="2341" max="2341" width="0.5" customWidth="1"/>
    <col min="2342" max="2342" width="1.125" customWidth="1"/>
    <col min="2343" max="2343" width="0.625" customWidth="1"/>
    <col min="2344" max="2344" width="1.375" customWidth="1"/>
    <col min="2345" max="2345" width="1.25" customWidth="1"/>
    <col min="2346" max="2346" width="0.5" customWidth="1"/>
    <col min="2347" max="2347" width="8" customWidth="1"/>
    <col min="2348" max="2348" width="3.75" customWidth="1"/>
    <col min="2349" max="2349" width="1.25" customWidth="1"/>
    <col min="2350" max="2350" width="1.375" customWidth="1"/>
    <col min="2351" max="2351" width="4.375" customWidth="1"/>
    <col min="2352" max="2352" width="0.875" customWidth="1"/>
    <col min="2353" max="2560" width="8" customWidth="1"/>
    <col min="2561" max="2561" width="0.875" customWidth="1"/>
    <col min="2562" max="2562" width="3.625" customWidth="1"/>
    <col min="2563" max="2563" width="1.75" customWidth="1"/>
    <col min="2564" max="2564" width="1.625" customWidth="1"/>
    <col min="2565" max="2565" width="7.875" customWidth="1"/>
    <col min="2566" max="2566" width="5.375" customWidth="1"/>
    <col min="2567" max="2567" width="0.75" customWidth="1"/>
    <col min="2568" max="2568" width="0.875" customWidth="1"/>
    <col min="2569" max="2569" width="4.375" customWidth="1"/>
    <col min="2570" max="2570" width="5" customWidth="1"/>
    <col min="2571" max="2571" width="1.125" customWidth="1"/>
    <col min="2572" max="2572" width="3.25" customWidth="1"/>
    <col min="2573" max="2573" width="1.75" customWidth="1"/>
    <col min="2574" max="2574" width="2" customWidth="1"/>
    <col min="2575" max="2575" width="3.625" customWidth="1"/>
    <col min="2576" max="2576" width="6.625" customWidth="1"/>
    <col min="2577" max="2577" width="0.25" customWidth="1"/>
    <col min="2578" max="2578" width="4.125" customWidth="1"/>
    <col min="2579" max="2579" width="2.875" customWidth="1"/>
    <col min="2580" max="2580" width="2.375" customWidth="1"/>
    <col min="2581" max="2581" width="1.75" customWidth="1"/>
    <col min="2582" max="2582" width="0.25" customWidth="1"/>
    <col min="2583" max="2583" width="2.25" customWidth="1"/>
    <col min="2584" max="2584" width="0.75" customWidth="1"/>
    <col min="2585" max="2585" width="0.5" customWidth="1"/>
    <col min="2586" max="2586" width="0.125" customWidth="1"/>
    <col min="2587" max="2587" width="1.125" customWidth="1"/>
    <col min="2588" max="2588" width="0.5" customWidth="1"/>
    <col min="2589" max="2589" width="6.25" customWidth="1"/>
    <col min="2590" max="2590" width="0.5" customWidth="1"/>
    <col min="2591" max="2591" width="3.375" customWidth="1"/>
    <col min="2592" max="2592" width="8.5" customWidth="1"/>
    <col min="2593" max="2593" width="2.875" customWidth="1"/>
    <col min="2594" max="2594" width="0.625" customWidth="1"/>
    <col min="2595" max="2595" width="4.375" customWidth="1"/>
    <col min="2596" max="2596" width="3.875" customWidth="1"/>
    <col min="2597" max="2597" width="0.5" customWidth="1"/>
    <col min="2598" max="2598" width="1.125" customWidth="1"/>
    <col min="2599" max="2599" width="0.625" customWidth="1"/>
    <col min="2600" max="2600" width="1.375" customWidth="1"/>
    <col min="2601" max="2601" width="1.25" customWidth="1"/>
    <col min="2602" max="2602" width="0.5" customWidth="1"/>
    <col min="2603" max="2603" width="8" customWidth="1"/>
    <col min="2604" max="2604" width="3.75" customWidth="1"/>
    <col min="2605" max="2605" width="1.25" customWidth="1"/>
    <col min="2606" max="2606" width="1.375" customWidth="1"/>
    <col min="2607" max="2607" width="4.375" customWidth="1"/>
    <col min="2608" max="2608" width="0.875" customWidth="1"/>
    <col min="2609" max="2816" width="8" customWidth="1"/>
    <col min="2817" max="2817" width="0.875" customWidth="1"/>
    <col min="2818" max="2818" width="3.625" customWidth="1"/>
    <col min="2819" max="2819" width="1.75" customWidth="1"/>
    <col min="2820" max="2820" width="1.625" customWidth="1"/>
    <col min="2821" max="2821" width="7.875" customWidth="1"/>
    <col min="2822" max="2822" width="5.375" customWidth="1"/>
    <col min="2823" max="2823" width="0.75" customWidth="1"/>
    <col min="2824" max="2824" width="0.875" customWidth="1"/>
    <col min="2825" max="2825" width="4.375" customWidth="1"/>
    <col min="2826" max="2826" width="5" customWidth="1"/>
    <col min="2827" max="2827" width="1.125" customWidth="1"/>
    <col min="2828" max="2828" width="3.25" customWidth="1"/>
    <col min="2829" max="2829" width="1.75" customWidth="1"/>
    <col min="2830" max="2830" width="2" customWidth="1"/>
    <col min="2831" max="2831" width="3.625" customWidth="1"/>
    <col min="2832" max="2832" width="6.625" customWidth="1"/>
    <col min="2833" max="2833" width="0.25" customWidth="1"/>
    <col min="2834" max="2834" width="4.125" customWidth="1"/>
    <col min="2835" max="2835" width="2.875" customWidth="1"/>
    <col min="2836" max="2836" width="2.375" customWidth="1"/>
    <col min="2837" max="2837" width="1.75" customWidth="1"/>
    <col min="2838" max="2838" width="0.25" customWidth="1"/>
    <col min="2839" max="2839" width="2.25" customWidth="1"/>
    <col min="2840" max="2840" width="0.75" customWidth="1"/>
    <col min="2841" max="2841" width="0.5" customWidth="1"/>
    <col min="2842" max="2842" width="0.125" customWidth="1"/>
    <col min="2843" max="2843" width="1.125" customWidth="1"/>
    <col min="2844" max="2844" width="0.5" customWidth="1"/>
    <col min="2845" max="2845" width="6.25" customWidth="1"/>
    <col min="2846" max="2846" width="0.5" customWidth="1"/>
    <col min="2847" max="2847" width="3.375" customWidth="1"/>
    <col min="2848" max="2848" width="8.5" customWidth="1"/>
    <col min="2849" max="2849" width="2.875" customWidth="1"/>
    <col min="2850" max="2850" width="0.625" customWidth="1"/>
    <col min="2851" max="2851" width="4.375" customWidth="1"/>
    <col min="2852" max="2852" width="3.875" customWidth="1"/>
    <col min="2853" max="2853" width="0.5" customWidth="1"/>
    <col min="2854" max="2854" width="1.125" customWidth="1"/>
    <col min="2855" max="2855" width="0.625" customWidth="1"/>
    <col min="2856" max="2856" width="1.375" customWidth="1"/>
    <col min="2857" max="2857" width="1.25" customWidth="1"/>
    <col min="2858" max="2858" width="0.5" customWidth="1"/>
    <col min="2859" max="2859" width="8" customWidth="1"/>
    <col min="2860" max="2860" width="3.75" customWidth="1"/>
    <col min="2861" max="2861" width="1.25" customWidth="1"/>
    <col min="2862" max="2862" width="1.375" customWidth="1"/>
    <col min="2863" max="2863" width="4.375" customWidth="1"/>
    <col min="2864" max="2864" width="0.875" customWidth="1"/>
    <col min="2865" max="3072" width="8" customWidth="1"/>
    <col min="3073" max="3073" width="0.875" customWidth="1"/>
    <col min="3074" max="3074" width="3.625" customWidth="1"/>
    <col min="3075" max="3075" width="1.75" customWidth="1"/>
    <col min="3076" max="3076" width="1.625" customWidth="1"/>
    <col min="3077" max="3077" width="7.875" customWidth="1"/>
    <col min="3078" max="3078" width="5.375" customWidth="1"/>
    <col min="3079" max="3079" width="0.75" customWidth="1"/>
    <col min="3080" max="3080" width="0.875" customWidth="1"/>
    <col min="3081" max="3081" width="4.375" customWidth="1"/>
    <col min="3082" max="3082" width="5" customWidth="1"/>
    <col min="3083" max="3083" width="1.125" customWidth="1"/>
    <col min="3084" max="3084" width="3.25" customWidth="1"/>
    <col min="3085" max="3085" width="1.75" customWidth="1"/>
    <col min="3086" max="3086" width="2" customWidth="1"/>
    <col min="3087" max="3087" width="3.625" customWidth="1"/>
    <col min="3088" max="3088" width="6.625" customWidth="1"/>
    <col min="3089" max="3089" width="0.25" customWidth="1"/>
    <col min="3090" max="3090" width="4.125" customWidth="1"/>
    <col min="3091" max="3091" width="2.875" customWidth="1"/>
    <col min="3092" max="3092" width="2.375" customWidth="1"/>
    <col min="3093" max="3093" width="1.75" customWidth="1"/>
    <col min="3094" max="3094" width="0.25" customWidth="1"/>
    <col min="3095" max="3095" width="2.25" customWidth="1"/>
    <col min="3096" max="3096" width="0.75" customWidth="1"/>
    <col min="3097" max="3097" width="0.5" customWidth="1"/>
    <col min="3098" max="3098" width="0.125" customWidth="1"/>
    <col min="3099" max="3099" width="1.125" customWidth="1"/>
    <col min="3100" max="3100" width="0.5" customWidth="1"/>
    <col min="3101" max="3101" width="6.25" customWidth="1"/>
    <col min="3102" max="3102" width="0.5" customWidth="1"/>
    <col min="3103" max="3103" width="3.375" customWidth="1"/>
    <col min="3104" max="3104" width="8.5" customWidth="1"/>
    <col min="3105" max="3105" width="2.875" customWidth="1"/>
    <col min="3106" max="3106" width="0.625" customWidth="1"/>
    <col min="3107" max="3107" width="4.375" customWidth="1"/>
    <col min="3108" max="3108" width="3.875" customWidth="1"/>
    <col min="3109" max="3109" width="0.5" customWidth="1"/>
    <col min="3110" max="3110" width="1.125" customWidth="1"/>
    <col min="3111" max="3111" width="0.625" customWidth="1"/>
    <col min="3112" max="3112" width="1.375" customWidth="1"/>
    <col min="3113" max="3113" width="1.25" customWidth="1"/>
    <col min="3114" max="3114" width="0.5" customWidth="1"/>
    <col min="3115" max="3115" width="8" customWidth="1"/>
    <col min="3116" max="3116" width="3.75" customWidth="1"/>
    <col min="3117" max="3117" width="1.25" customWidth="1"/>
    <col min="3118" max="3118" width="1.375" customWidth="1"/>
    <col min="3119" max="3119" width="4.375" customWidth="1"/>
    <col min="3120" max="3120" width="0.875" customWidth="1"/>
    <col min="3121" max="3328" width="8" customWidth="1"/>
    <col min="3329" max="3329" width="0.875" customWidth="1"/>
    <col min="3330" max="3330" width="3.625" customWidth="1"/>
    <col min="3331" max="3331" width="1.75" customWidth="1"/>
    <col min="3332" max="3332" width="1.625" customWidth="1"/>
    <col min="3333" max="3333" width="7.875" customWidth="1"/>
    <col min="3334" max="3334" width="5.375" customWidth="1"/>
    <col min="3335" max="3335" width="0.75" customWidth="1"/>
    <col min="3336" max="3336" width="0.875" customWidth="1"/>
    <col min="3337" max="3337" width="4.375" customWidth="1"/>
    <col min="3338" max="3338" width="5" customWidth="1"/>
    <col min="3339" max="3339" width="1.125" customWidth="1"/>
    <col min="3340" max="3340" width="3.25" customWidth="1"/>
    <col min="3341" max="3341" width="1.75" customWidth="1"/>
    <col min="3342" max="3342" width="2" customWidth="1"/>
    <col min="3343" max="3343" width="3.625" customWidth="1"/>
    <col min="3344" max="3344" width="6.625" customWidth="1"/>
    <col min="3345" max="3345" width="0.25" customWidth="1"/>
    <col min="3346" max="3346" width="4.125" customWidth="1"/>
    <col min="3347" max="3347" width="2.875" customWidth="1"/>
    <col min="3348" max="3348" width="2.375" customWidth="1"/>
    <col min="3349" max="3349" width="1.75" customWidth="1"/>
    <col min="3350" max="3350" width="0.25" customWidth="1"/>
    <col min="3351" max="3351" width="2.25" customWidth="1"/>
    <col min="3352" max="3352" width="0.75" customWidth="1"/>
    <col min="3353" max="3353" width="0.5" customWidth="1"/>
    <col min="3354" max="3354" width="0.125" customWidth="1"/>
    <col min="3355" max="3355" width="1.125" customWidth="1"/>
    <col min="3356" max="3356" width="0.5" customWidth="1"/>
    <col min="3357" max="3357" width="6.25" customWidth="1"/>
    <col min="3358" max="3358" width="0.5" customWidth="1"/>
    <col min="3359" max="3359" width="3.375" customWidth="1"/>
    <col min="3360" max="3360" width="8.5" customWidth="1"/>
    <col min="3361" max="3361" width="2.875" customWidth="1"/>
    <col min="3362" max="3362" width="0.625" customWidth="1"/>
    <col min="3363" max="3363" width="4.375" customWidth="1"/>
    <col min="3364" max="3364" width="3.875" customWidth="1"/>
    <col min="3365" max="3365" width="0.5" customWidth="1"/>
    <col min="3366" max="3366" width="1.125" customWidth="1"/>
    <col min="3367" max="3367" width="0.625" customWidth="1"/>
    <col min="3368" max="3368" width="1.375" customWidth="1"/>
    <col min="3369" max="3369" width="1.25" customWidth="1"/>
    <col min="3370" max="3370" width="0.5" customWidth="1"/>
    <col min="3371" max="3371" width="8" customWidth="1"/>
    <col min="3372" max="3372" width="3.75" customWidth="1"/>
    <col min="3373" max="3373" width="1.25" customWidth="1"/>
    <col min="3374" max="3374" width="1.375" customWidth="1"/>
    <col min="3375" max="3375" width="4.375" customWidth="1"/>
    <col min="3376" max="3376" width="0.875" customWidth="1"/>
    <col min="3377" max="3584" width="8" customWidth="1"/>
    <col min="3585" max="3585" width="0.875" customWidth="1"/>
    <col min="3586" max="3586" width="3.625" customWidth="1"/>
    <col min="3587" max="3587" width="1.75" customWidth="1"/>
    <col min="3588" max="3588" width="1.625" customWidth="1"/>
    <col min="3589" max="3589" width="7.875" customWidth="1"/>
    <col min="3590" max="3590" width="5.375" customWidth="1"/>
    <col min="3591" max="3591" width="0.75" customWidth="1"/>
    <col min="3592" max="3592" width="0.875" customWidth="1"/>
    <col min="3593" max="3593" width="4.375" customWidth="1"/>
    <col min="3594" max="3594" width="5" customWidth="1"/>
    <col min="3595" max="3595" width="1.125" customWidth="1"/>
    <col min="3596" max="3596" width="3.25" customWidth="1"/>
    <col min="3597" max="3597" width="1.75" customWidth="1"/>
    <col min="3598" max="3598" width="2" customWidth="1"/>
    <col min="3599" max="3599" width="3.625" customWidth="1"/>
    <col min="3600" max="3600" width="6.625" customWidth="1"/>
    <col min="3601" max="3601" width="0.25" customWidth="1"/>
    <col min="3602" max="3602" width="4.125" customWidth="1"/>
    <col min="3603" max="3603" width="2.875" customWidth="1"/>
    <col min="3604" max="3604" width="2.375" customWidth="1"/>
    <col min="3605" max="3605" width="1.75" customWidth="1"/>
    <col min="3606" max="3606" width="0.25" customWidth="1"/>
    <col min="3607" max="3607" width="2.25" customWidth="1"/>
    <col min="3608" max="3608" width="0.75" customWidth="1"/>
    <col min="3609" max="3609" width="0.5" customWidth="1"/>
    <col min="3610" max="3610" width="0.125" customWidth="1"/>
    <col min="3611" max="3611" width="1.125" customWidth="1"/>
    <col min="3612" max="3612" width="0.5" customWidth="1"/>
    <col min="3613" max="3613" width="6.25" customWidth="1"/>
    <col min="3614" max="3614" width="0.5" customWidth="1"/>
    <col min="3615" max="3615" width="3.375" customWidth="1"/>
    <col min="3616" max="3616" width="8.5" customWidth="1"/>
    <col min="3617" max="3617" width="2.875" customWidth="1"/>
    <col min="3618" max="3618" width="0.625" customWidth="1"/>
    <col min="3619" max="3619" width="4.375" customWidth="1"/>
    <col min="3620" max="3620" width="3.875" customWidth="1"/>
    <col min="3621" max="3621" width="0.5" customWidth="1"/>
    <col min="3622" max="3622" width="1.125" customWidth="1"/>
    <col min="3623" max="3623" width="0.625" customWidth="1"/>
    <col min="3624" max="3624" width="1.375" customWidth="1"/>
    <col min="3625" max="3625" width="1.25" customWidth="1"/>
    <col min="3626" max="3626" width="0.5" customWidth="1"/>
    <col min="3627" max="3627" width="8" customWidth="1"/>
    <col min="3628" max="3628" width="3.75" customWidth="1"/>
    <col min="3629" max="3629" width="1.25" customWidth="1"/>
    <col min="3630" max="3630" width="1.375" customWidth="1"/>
    <col min="3631" max="3631" width="4.375" customWidth="1"/>
    <col min="3632" max="3632" width="0.875" customWidth="1"/>
    <col min="3633" max="3840" width="8" customWidth="1"/>
    <col min="3841" max="3841" width="0.875" customWidth="1"/>
    <col min="3842" max="3842" width="3.625" customWidth="1"/>
    <col min="3843" max="3843" width="1.75" customWidth="1"/>
    <col min="3844" max="3844" width="1.625" customWidth="1"/>
    <col min="3845" max="3845" width="7.875" customWidth="1"/>
    <col min="3846" max="3846" width="5.375" customWidth="1"/>
    <col min="3847" max="3847" width="0.75" customWidth="1"/>
    <col min="3848" max="3848" width="0.875" customWidth="1"/>
    <col min="3849" max="3849" width="4.375" customWidth="1"/>
    <col min="3850" max="3850" width="5" customWidth="1"/>
    <col min="3851" max="3851" width="1.125" customWidth="1"/>
    <col min="3852" max="3852" width="3.25" customWidth="1"/>
    <col min="3853" max="3853" width="1.75" customWidth="1"/>
    <col min="3854" max="3854" width="2" customWidth="1"/>
    <col min="3855" max="3855" width="3.625" customWidth="1"/>
    <col min="3856" max="3856" width="6.625" customWidth="1"/>
    <col min="3857" max="3857" width="0.25" customWidth="1"/>
    <col min="3858" max="3858" width="4.125" customWidth="1"/>
    <col min="3859" max="3859" width="2.875" customWidth="1"/>
    <col min="3860" max="3860" width="2.375" customWidth="1"/>
    <col min="3861" max="3861" width="1.75" customWidth="1"/>
    <col min="3862" max="3862" width="0.25" customWidth="1"/>
    <col min="3863" max="3863" width="2.25" customWidth="1"/>
    <col min="3864" max="3864" width="0.75" customWidth="1"/>
    <col min="3865" max="3865" width="0.5" customWidth="1"/>
    <col min="3866" max="3866" width="0.125" customWidth="1"/>
    <col min="3867" max="3867" width="1.125" customWidth="1"/>
    <col min="3868" max="3868" width="0.5" customWidth="1"/>
    <col min="3869" max="3869" width="6.25" customWidth="1"/>
    <col min="3870" max="3870" width="0.5" customWidth="1"/>
    <col min="3871" max="3871" width="3.375" customWidth="1"/>
    <col min="3872" max="3872" width="8.5" customWidth="1"/>
    <col min="3873" max="3873" width="2.875" customWidth="1"/>
    <col min="3874" max="3874" width="0.625" customWidth="1"/>
    <col min="3875" max="3875" width="4.375" customWidth="1"/>
    <col min="3876" max="3876" width="3.875" customWidth="1"/>
    <col min="3877" max="3877" width="0.5" customWidth="1"/>
    <col min="3878" max="3878" width="1.125" customWidth="1"/>
    <col min="3879" max="3879" width="0.625" customWidth="1"/>
    <col min="3880" max="3880" width="1.375" customWidth="1"/>
    <col min="3881" max="3881" width="1.25" customWidth="1"/>
    <col min="3882" max="3882" width="0.5" customWidth="1"/>
    <col min="3883" max="3883" width="8" customWidth="1"/>
    <col min="3884" max="3884" width="3.75" customWidth="1"/>
    <col min="3885" max="3885" width="1.25" customWidth="1"/>
    <col min="3886" max="3886" width="1.375" customWidth="1"/>
    <col min="3887" max="3887" width="4.375" customWidth="1"/>
    <col min="3888" max="3888" width="0.875" customWidth="1"/>
    <col min="3889" max="4096" width="8" customWidth="1"/>
    <col min="4097" max="4097" width="0.875" customWidth="1"/>
    <col min="4098" max="4098" width="3.625" customWidth="1"/>
    <col min="4099" max="4099" width="1.75" customWidth="1"/>
    <col min="4100" max="4100" width="1.625" customWidth="1"/>
    <col min="4101" max="4101" width="7.875" customWidth="1"/>
    <col min="4102" max="4102" width="5.375" customWidth="1"/>
    <col min="4103" max="4103" width="0.75" customWidth="1"/>
    <col min="4104" max="4104" width="0.875" customWidth="1"/>
    <col min="4105" max="4105" width="4.375" customWidth="1"/>
    <col min="4106" max="4106" width="5" customWidth="1"/>
    <col min="4107" max="4107" width="1.125" customWidth="1"/>
    <col min="4108" max="4108" width="3.25" customWidth="1"/>
    <col min="4109" max="4109" width="1.75" customWidth="1"/>
    <col min="4110" max="4110" width="2" customWidth="1"/>
    <col min="4111" max="4111" width="3.625" customWidth="1"/>
    <col min="4112" max="4112" width="6.625" customWidth="1"/>
    <col min="4113" max="4113" width="0.25" customWidth="1"/>
    <col min="4114" max="4114" width="4.125" customWidth="1"/>
    <col min="4115" max="4115" width="2.875" customWidth="1"/>
    <col min="4116" max="4116" width="2.375" customWidth="1"/>
    <col min="4117" max="4117" width="1.75" customWidth="1"/>
    <col min="4118" max="4118" width="0.25" customWidth="1"/>
    <col min="4119" max="4119" width="2.25" customWidth="1"/>
    <col min="4120" max="4120" width="0.75" customWidth="1"/>
    <col min="4121" max="4121" width="0.5" customWidth="1"/>
    <col min="4122" max="4122" width="0.125" customWidth="1"/>
    <col min="4123" max="4123" width="1.125" customWidth="1"/>
    <col min="4124" max="4124" width="0.5" customWidth="1"/>
    <col min="4125" max="4125" width="6.25" customWidth="1"/>
    <col min="4126" max="4126" width="0.5" customWidth="1"/>
    <col min="4127" max="4127" width="3.375" customWidth="1"/>
    <col min="4128" max="4128" width="8.5" customWidth="1"/>
    <col min="4129" max="4129" width="2.875" customWidth="1"/>
    <col min="4130" max="4130" width="0.625" customWidth="1"/>
    <col min="4131" max="4131" width="4.375" customWidth="1"/>
    <col min="4132" max="4132" width="3.875" customWidth="1"/>
    <col min="4133" max="4133" width="0.5" customWidth="1"/>
    <col min="4134" max="4134" width="1.125" customWidth="1"/>
    <col min="4135" max="4135" width="0.625" customWidth="1"/>
    <col min="4136" max="4136" width="1.375" customWidth="1"/>
    <col min="4137" max="4137" width="1.25" customWidth="1"/>
    <col min="4138" max="4138" width="0.5" customWidth="1"/>
    <col min="4139" max="4139" width="8" customWidth="1"/>
    <col min="4140" max="4140" width="3.75" customWidth="1"/>
    <col min="4141" max="4141" width="1.25" customWidth="1"/>
    <col min="4142" max="4142" width="1.375" customWidth="1"/>
    <col min="4143" max="4143" width="4.375" customWidth="1"/>
    <col min="4144" max="4144" width="0.875" customWidth="1"/>
    <col min="4145" max="4352" width="8" customWidth="1"/>
    <col min="4353" max="4353" width="0.875" customWidth="1"/>
    <col min="4354" max="4354" width="3.625" customWidth="1"/>
    <col min="4355" max="4355" width="1.75" customWidth="1"/>
    <col min="4356" max="4356" width="1.625" customWidth="1"/>
    <col min="4357" max="4357" width="7.875" customWidth="1"/>
    <col min="4358" max="4358" width="5.375" customWidth="1"/>
    <col min="4359" max="4359" width="0.75" customWidth="1"/>
    <col min="4360" max="4360" width="0.875" customWidth="1"/>
    <col min="4361" max="4361" width="4.375" customWidth="1"/>
    <col min="4362" max="4362" width="5" customWidth="1"/>
    <col min="4363" max="4363" width="1.125" customWidth="1"/>
    <col min="4364" max="4364" width="3.25" customWidth="1"/>
    <col min="4365" max="4365" width="1.75" customWidth="1"/>
    <col min="4366" max="4366" width="2" customWidth="1"/>
    <col min="4367" max="4367" width="3.625" customWidth="1"/>
    <col min="4368" max="4368" width="6.625" customWidth="1"/>
    <col min="4369" max="4369" width="0.25" customWidth="1"/>
    <col min="4370" max="4370" width="4.125" customWidth="1"/>
    <col min="4371" max="4371" width="2.875" customWidth="1"/>
    <col min="4372" max="4372" width="2.375" customWidth="1"/>
    <col min="4373" max="4373" width="1.75" customWidth="1"/>
    <col min="4374" max="4374" width="0.25" customWidth="1"/>
    <col min="4375" max="4375" width="2.25" customWidth="1"/>
    <col min="4376" max="4376" width="0.75" customWidth="1"/>
    <col min="4377" max="4377" width="0.5" customWidth="1"/>
    <col min="4378" max="4378" width="0.125" customWidth="1"/>
    <col min="4379" max="4379" width="1.125" customWidth="1"/>
    <col min="4380" max="4380" width="0.5" customWidth="1"/>
    <col min="4381" max="4381" width="6.25" customWidth="1"/>
    <col min="4382" max="4382" width="0.5" customWidth="1"/>
    <col min="4383" max="4383" width="3.375" customWidth="1"/>
    <col min="4384" max="4384" width="8.5" customWidth="1"/>
    <col min="4385" max="4385" width="2.875" customWidth="1"/>
    <col min="4386" max="4386" width="0.625" customWidth="1"/>
    <col min="4387" max="4387" width="4.375" customWidth="1"/>
    <col min="4388" max="4388" width="3.875" customWidth="1"/>
    <col min="4389" max="4389" width="0.5" customWidth="1"/>
    <col min="4390" max="4390" width="1.125" customWidth="1"/>
    <col min="4391" max="4391" width="0.625" customWidth="1"/>
    <col min="4392" max="4392" width="1.375" customWidth="1"/>
    <col min="4393" max="4393" width="1.25" customWidth="1"/>
    <col min="4394" max="4394" width="0.5" customWidth="1"/>
    <col min="4395" max="4395" width="8" customWidth="1"/>
    <col min="4396" max="4396" width="3.75" customWidth="1"/>
    <col min="4397" max="4397" width="1.25" customWidth="1"/>
    <col min="4398" max="4398" width="1.375" customWidth="1"/>
    <col min="4399" max="4399" width="4.375" customWidth="1"/>
    <col min="4400" max="4400" width="0.875" customWidth="1"/>
    <col min="4401" max="4608" width="8" customWidth="1"/>
    <col min="4609" max="4609" width="0.875" customWidth="1"/>
    <col min="4610" max="4610" width="3.625" customWidth="1"/>
    <col min="4611" max="4611" width="1.75" customWidth="1"/>
    <col min="4612" max="4612" width="1.625" customWidth="1"/>
    <col min="4613" max="4613" width="7.875" customWidth="1"/>
    <col min="4614" max="4614" width="5.375" customWidth="1"/>
    <col min="4615" max="4615" width="0.75" customWidth="1"/>
    <col min="4616" max="4616" width="0.875" customWidth="1"/>
    <col min="4617" max="4617" width="4.375" customWidth="1"/>
    <col min="4618" max="4618" width="5" customWidth="1"/>
    <col min="4619" max="4619" width="1.125" customWidth="1"/>
    <col min="4620" max="4620" width="3.25" customWidth="1"/>
    <col min="4621" max="4621" width="1.75" customWidth="1"/>
    <col min="4622" max="4622" width="2" customWidth="1"/>
    <col min="4623" max="4623" width="3.625" customWidth="1"/>
    <col min="4624" max="4624" width="6.625" customWidth="1"/>
    <col min="4625" max="4625" width="0.25" customWidth="1"/>
    <col min="4626" max="4626" width="4.125" customWidth="1"/>
    <col min="4627" max="4627" width="2.875" customWidth="1"/>
    <col min="4628" max="4628" width="2.375" customWidth="1"/>
    <col min="4629" max="4629" width="1.75" customWidth="1"/>
    <col min="4630" max="4630" width="0.25" customWidth="1"/>
    <col min="4631" max="4631" width="2.25" customWidth="1"/>
    <col min="4632" max="4632" width="0.75" customWidth="1"/>
    <col min="4633" max="4633" width="0.5" customWidth="1"/>
    <col min="4634" max="4634" width="0.125" customWidth="1"/>
    <col min="4635" max="4635" width="1.125" customWidth="1"/>
    <col min="4636" max="4636" width="0.5" customWidth="1"/>
    <col min="4637" max="4637" width="6.25" customWidth="1"/>
    <col min="4638" max="4638" width="0.5" customWidth="1"/>
    <col min="4639" max="4639" width="3.375" customWidth="1"/>
    <col min="4640" max="4640" width="8.5" customWidth="1"/>
    <col min="4641" max="4641" width="2.875" customWidth="1"/>
    <col min="4642" max="4642" width="0.625" customWidth="1"/>
    <col min="4643" max="4643" width="4.375" customWidth="1"/>
    <col min="4644" max="4644" width="3.875" customWidth="1"/>
    <col min="4645" max="4645" width="0.5" customWidth="1"/>
    <col min="4646" max="4646" width="1.125" customWidth="1"/>
    <col min="4647" max="4647" width="0.625" customWidth="1"/>
    <col min="4648" max="4648" width="1.375" customWidth="1"/>
    <col min="4649" max="4649" width="1.25" customWidth="1"/>
    <col min="4650" max="4650" width="0.5" customWidth="1"/>
    <col min="4651" max="4651" width="8" customWidth="1"/>
    <col min="4652" max="4652" width="3.75" customWidth="1"/>
    <col min="4653" max="4653" width="1.25" customWidth="1"/>
    <col min="4654" max="4654" width="1.375" customWidth="1"/>
    <col min="4655" max="4655" width="4.375" customWidth="1"/>
    <col min="4656" max="4656" width="0.875" customWidth="1"/>
    <col min="4657" max="4864" width="8" customWidth="1"/>
    <col min="4865" max="4865" width="0.875" customWidth="1"/>
    <col min="4866" max="4866" width="3.625" customWidth="1"/>
    <col min="4867" max="4867" width="1.75" customWidth="1"/>
    <col min="4868" max="4868" width="1.625" customWidth="1"/>
    <col min="4869" max="4869" width="7.875" customWidth="1"/>
    <col min="4870" max="4870" width="5.375" customWidth="1"/>
    <col min="4871" max="4871" width="0.75" customWidth="1"/>
    <col min="4872" max="4872" width="0.875" customWidth="1"/>
    <col min="4873" max="4873" width="4.375" customWidth="1"/>
    <col min="4874" max="4874" width="5" customWidth="1"/>
    <col min="4875" max="4875" width="1.125" customWidth="1"/>
    <col min="4876" max="4876" width="3.25" customWidth="1"/>
    <col min="4877" max="4877" width="1.75" customWidth="1"/>
    <col min="4878" max="4878" width="2" customWidth="1"/>
    <col min="4879" max="4879" width="3.625" customWidth="1"/>
    <col min="4880" max="4880" width="6.625" customWidth="1"/>
    <col min="4881" max="4881" width="0.25" customWidth="1"/>
    <col min="4882" max="4882" width="4.125" customWidth="1"/>
    <col min="4883" max="4883" width="2.875" customWidth="1"/>
    <col min="4884" max="4884" width="2.375" customWidth="1"/>
    <col min="4885" max="4885" width="1.75" customWidth="1"/>
    <col min="4886" max="4886" width="0.25" customWidth="1"/>
    <col min="4887" max="4887" width="2.25" customWidth="1"/>
    <col min="4888" max="4888" width="0.75" customWidth="1"/>
    <col min="4889" max="4889" width="0.5" customWidth="1"/>
    <col min="4890" max="4890" width="0.125" customWidth="1"/>
    <col min="4891" max="4891" width="1.125" customWidth="1"/>
    <col min="4892" max="4892" width="0.5" customWidth="1"/>
    <col min="4893" max="4893" width="6.25" customWidth="1"/>
    <col min="4894" max="4894" width="0.5" customWidth="1"/>
    <col min="4895" max="4895" width="3.375" customWidth="1"/>
    <col min="4896" max="4896" width="8.5" customWidth="1"/>
    <col min="4897" max="4897" width="2.875" customWidth="1"/>
    <col min="4898" max="4898" width="0.625" customWidth="1"/>
    <col min="4899" max="4899" width="4.375" customWidth="1"/>
    <col min="4900" max="4900" width="3.875" customWidth="1"/>
    <col min="4901" max="4901" width="0.5" customWidth="1"/>
    <col min="4902" max="4902" width="1.125" customWidth="1"/>
    <col min="4903" max="4903" width="0.625" customWidth="1"/>
    <col min="4904" max="4904" width="1.375" customWidth="1"/>
    <col min="4905" max="4905" width="1.25" customWidth="1"/>
    <col min="4906" max="4906" width="0.5" customWidth="1"/>
    <col min="4907" max="4907" width="8" customWidth="1"/>
    <col min="4908" max="4908" width="3.75" customWidth="1"/>
    <col min="4909" max="4909" width="1.25" customWidth="1"/>
    <col min="4910" max="4910" width="1.375" customWidth="1"/>
    <col min="4911" max="4911" width="4.375" customWidth="1"/>
    <col min="4912" max="4912" width="0.875" customWidth="1"/>
    <col min="4913" max="5120" width="8" customWidth="1"/>
    <col min="5121" max="5121" width="0.875" customWidth="1"/>
    <col min="5122" max="5122" width="3.625" customWidth="1"/>
    <col min="5123" max="5123" width="1.75" customWidth="1"/>
    <col min="5124" max="5124" width="1.625" customWidth="1"/>
    <col min="5125" max="5125" width="7.875" customWidth="1"/>
    <col min="5126" max="5126" width="5.375" customWidth="1"/>
    <col min="5127" max="5127" width="0.75" customWidth="1"/>
    <col min="5128" max="5128" width="0.875" customWidth="1"/>
    <col min="5129" max="5129" width="4.375" customWidth="1"/>
    <col min="5130" max="5130" width="5" customWidth="1"/>
    <col min="5131" max="5131" width="1.125" customWidth="1"/>
    <col min="5132" max="5132" width="3.25" customWidth="1"/>
    <col min="5133" max="5133" width="1.75" customWidth="1"/>
    <col min="5134" max="5134" width="2" customWidth="1"/>
    <col min="5135" max="5135" width="3.625" customWidth="1"/>
    <col min="5136" max="5136" width="6.625" customWidth="1"/>
    <col min="5137" max="5137" width="0.25" customWidth="1"/>
    <col min="5138" max="5138" width="4.125" customWidth="1"/>
    <col min="5139" max="5139" width="2.875" customWidth="1"/>
    <col min="5140" max="5140" width="2.375" customWidth="1"/>
    <col min="5141" max="5141" width="1.75" customWidth="1"/>
    <col min="5142" max="5142" width="0.25" customWidth="1"/>
    <col min="5143" max="5143" width="2.25" customWidth="1"/>
    <col min="5144" max="5144" width="0.75" customWidth="1"/>
    <col min="5145" max="5145" width="0.5" customWidth="1"/>
    <col min="5146" max="5146" width="0.125" customWidth="1"/>
    <col min="5147" max="5147" width="1.125" customWidth="1"/>
    <col min="5148" max="5148" width="0.5" customWidth="1"/>
    <col min="5149" max="5149" width="6.25" customWidth="1"/>
    <col min="5150" max="5150" width="0.5" customWidth="1"/>
    <col min="5151" max="5151" width="3.375" customWidth="1"/>
    <col min="5152" max="5152" width="8.5" customWidth="1"/>
    <col min="5153" max="5153" width="2.875" customWidth="1"/>
    <col min="5154" max="5154" width="0.625" customWidth="1"/>
    <col min="5155" max="5155" width="4.375" customWidth="1"/>
    <col min="5156" max="5156" width="3.875" customWidth="1"/>
    <col min="5157" max="5157" width="0.5" customWidth="1"/>
    <col min="5158" max="5158" width="1.125" customWidth="1"/>
    <col min="5159" max="5159" width="0.625" customWidth="1"/>
    <col min="5160" max="5160" width="1.375" customWidth="1"/>
    <col min="5161" max="5161" width="1.25" customWidth="1"/>
    <col min="5162" max="5162" width="0.5" customWidth="1"/>
    <col min="5163" max="5163" width="8" customWidth="1"/>
    <col min="5164" max="5164" width="3.75" customWidth="1"/>
    <col min="5165" max="5165" width="1.25" customWidth="1"/>
    <col min="5166" max="5166" width="1.375" customWidth="1"/>
    <col min="5167" max="5167" width="4.375" customWidth="1"/>
    <col min="5168" max="5168" width="0.875" customWidth="1"/>
    <col min="5169" max="5376" width="8" customWidth="1"/>
    <col min="5377" max="5377" width="0.875" customWidth="1"/>
    <col min="5378" max="5378" width="3.625" customWidth="1"/>
    <col min="5379" max="5379" width="1.75" customWidth="1"/>
    <col min="5380" max="5380" width="1.625" customWidth="1"/>
    <col min="5381" max="5381" width="7.875" customWidth="1"/>
    <col min="5382" max="5382" width="5.375" customWidth="1"/>
    <col min="5383" max="5383" width="0.75" customWidth="1"/>
    <col min="5384" max="5384" width="0.875" customWidth="1"/>
    <col min="5385" max="5385" width="4.375" customWidth="1"/>
    <col min="5386" max="5386" width="5" customWidth="1"/>
    <col min="5387" max="5387" width="1.125" customWidth="1"/>
    <col min="5388" max="5388" width="3.25" customWidth="1"/>
    <col min="5389" max="5389" width="1.75" customWidth="1"/>
    <col min="5390" max="5390" width="2" customWidth="1"/>
    <col min="5391" max="5391" width="3.625" customWidth="1"/>
    <col min="5392" max="5392" width="6.625" customWidth="1"/>
    <col min="5393" max="5393" width="0.25" customWidth="1"/>
    <col min="5394" max="5394" width="4.125" customWidth="1"/>
    <col min="5395" max="5395" width="2.875" customWidth="1"/>
    <col min="5396" max="5396" width="2.375" customWidth="1"/>
    <col min="5397" max="5397" width="1.75" customWidth="1"/>
    <col min="5398" max="5398" width="0.25" customWidth="1"/>
    <col min="5399" max="5399" width="2.25" customWidth="1"/>
    <col min="5400" max="5400" width="0.75" customWidth="1"/>
    <col min="5401" max="5401" width="0.5" customWidth="1"/>
    <col min="5402" max="5402" width="0.125" customWidth="1"/>
    <col min="5403" max="5403" width="1.125" customWidth="1"/>
    <col min="5404" max="5404" width="0.5" customWidth="1"/>
    <col min="5405" max="5405" width="6.25" customWidth="1"/>
    <col min="5406" max="5406" width="0.5" customWidth="1"/>
    <col min="5407" max="5407" width="3.375" customWidth="1"/>
    <col min="5408" max="5408" width="8.5" customWidth="1"/>
    <col min="5409" max="5409" width="2.875" customWidth="1"/>
    <col min="5410" max="5410" width="0.625" customWidth="1"/>
    <col min="5411" max="5411" width="4.375" customWidth="1"/>
    <col min="5412" max="5412" width="3.875" customWidth="1"/>
    <col min="5413" max="5413" width="0.5" customWidth="1"/>
    <col min="5414" max="5414" width="1.125" customWidth="1"/>
    <col min="5415" max="5415" width="0.625" customWidth="1"/>
    <col min="5416" max="5416" width="1.375" customWidth="1"/>
    <col min="5417" max="5417" width="1.25" customWidth="1"/>
    <col min="5418" max="5418" width="0.5" customWidth="1"/>
    <col min="5419" max="5419" width="8" customWidth="1"/>
    <col min="5420" max="5420" width="3.75" customWidth="1"/>
    <col min="5421" max="5421" width="1.25" customWidth="1"/>
    <col min="5422" max="5422" width="1.375" customWidth="1"/>
    <col min="5423" max="5423" width="4.375" customWidth="1"/>
    <col min="5424" max="5424" width="0.875" customWidth="1"/>
    <col min="5425" max="5632" width="8" customWidth="1"/>
    <col min="5633" max="5633" width="0.875" customWidth="1"/>
    <col min="5634" max="5634" width="3.625" customWidth="1"/>
    <col min="5635" max="5635" width="1.75" customWidth="1"/>
    <col min="5636" max="5636" width="1.625" customWidth="1"/>
    <col min="5637" max="5637" width="7.875" customWidth="1"/>
    <col min="5638" max="5638" width="5.375" customWidth="1"/>
    <col min="5639" max="5639" width="0.75" customWidth="1"/>
    <col min="5640" max="5640" width="0.875" customWidth="1"/>
    <col min="5641" max="5641" width="4.375" customWidth="1"/>
    <col min="5642" max="5642" width="5" customWidth="1"/>
    <col min="5643" max="5643" width="1.125" customWidth="1"/>
    <col min="5644" max="5644" width="3.25" customWidth="1"/>
    <col min="5645" max="5645" width="1.75" customWidth="1"/>
    <col min="5646" max="5646" width="2" customWidth="1"/>
    <col min="5647" max="5647" width="3.625" customWidth="1"/>
    <col min="5648" max="5648" width="6.625" customWidth="1"/>
    <col min="5649" max="5649" width="0.25" customWidth="1"/>
    <col min="5650" max="5650" width="4.125" customWidth="1"/>
    <col min="5651" max="5651" width="2.875" customWidth="1"/>
    <col min="5652" max="5652" width="2.375" customWidth="1"/>
    <col min="5653" max="5653" width="1.75" customWidth="1"/>
    <col min="5654" max="5654" width="0.25" customWidth="1"/>
    <col min="5655" max="5655" width="2.25" customWidth="1"/>
    <col min="5656" max="5656" width="0.75" customWidth="1"/>
    <col min="5657" max="5657" width="0.5" customWidth="1"/>
    <col min="5658" max="5658" width="0.125" customWidth="1"/>
    <col min="5659" max="5659" width="1.125" customWidth="1"/>
    <col min="5660" max="5660" width="0.5" customWidth="1"/>
    <col min="5661" max="5661" width="6.25" customWidth="1"/>
    <col min="5662" max="5662" width="0.5" customWidth="1"/>
    <col min="5663" max="5663" width="3.375" customWidth="1"/>
    <col min="5664" max="5664" width="8.5" customWidth="1"/>
    <col min="5665" max="5665" width="2.875" customWidth="1"/>
    <col min="5666" max="5666" width="0.625" customWidth="1"/>
    <col min="5667" max="5667" width="4.375" customWidth="1"/>
    <col min="5668" max="5668" width="3.875" customWidth="1"/>
    <col min="5669" max="5669" width="0.5" customWidth="1"/>
    <col min="5670" max="5670" width="1.125" customWidth="1"/>
    <col min="5671" max="5671" width="0.625" customWidth="1"/>
    <col min="5672" max="5672" width="1.375" customWidth="1"/>
    <col min="5673" max="5673" width="1.25" customWidth="1"/>
    <col min="5674" max="5674" width="0.5" customWidth="1"/>
    <col min="5675" max="5675" width="8" customWidth="1"/>
    <col min="5676" max="5676" width="3.75" customWidth="1"/>
    <col min="5677" max="5677" width="1.25" customWidth="1"/>
    <col min="5678" max="5678" width="1.375" customWidth="1"/>
    <col min="5679" max="5679" width="4.375" customWidth="1"/>
    <col min="5680" max="5680" width="0.875" customWidth="1"/>
    <col min="5681" max="5888" width="8" customWidth="1"/>
    <col min="5889" max="5889" width="0.875" customWidth="1"/>
    <col min="5890" max="5890" width="3.625" customWidth="1"/>
    <col min="5891" max="5891" width="1.75" customWidth="1"/>
    <col min="5892" max="5892" width="1.625" customWidth="1"/>
    <col min="5893" max="5893" width="7.875" customWidth="1"/>
    <col min="5894" max="5894" width="5.375" customWidth="1"/>
    <col min="5895" max="5895" width="0.75" customWidth="1"/>
    <col min="5896" max="5896" width="0.875" customWidth="1"/>
    <col min="5897" max="5897" width="4.375" customWidth="1"/>
    <col min="5898" max="5898" width="5" customWidth="1"/>
    <col min="5899" max="5899" width="1.125" customWidth="1"/>
    <col min="5900" max="5900" width="3.25" customWidth="1"/>
    <col min="5901" max="5901" width="1.75" customWidth="1"/>
    <col min="5902" max="5902" width="2" customWidth="1"/>
    <col min="5903" max="5903" width="3.625" customWidth="1"/>
    <col min="5904" max="5904" width="6.625" customWidth="1"/>
    <col min="5905" max="5905" width="0.25" customWidth="1"/>
    <col min="5906" max="5906" width="4.125" customWidth="1"/>
    <col min="5907" max="5907" width="2.875" customWidth="1"/>
    <col min="5908" max="5908" width="2.375" customWidth="1"/>
    <col min="5909" max="5909" width="1.75" customWidth="1"/>
    <col min="5910" max="5910" width="0.25" customWidth="1"/>
    <col min="5911" max="5911" width="2.25" customWidth="1"/>
    <col min="5912" max="5912" width="0.75" customWidth="1"/>
    <col min="5913" max="5913" width="0.5" customWidth="1"/>
    <col min="5914" max="5914" width="0.125" customWidth="1"/>
    <col min="5915" max="5915" width="1.125" customWidth="1"/>
    <col min="5916" max="5916" width="0.5" customWidth="1"/>
    <col min="5917" max="5917" width="6.25" customWidth="1"/>
    <col min="5918" max="5918" width="0.5" customWidth="1"/>
    <col min="5919" max="5919" width="3.375" customWidth="1"/>
    <col min="5920" max="5920" width="8.5" customWidth="1"/>
    <col min="5921" max="5921" width="2.875" customWidth="1"/>
    <col min="5922" max="5922" width="0.625" customWidth="1"/>
    <col min="5923" max="5923" width="4.375" customWidth="1"/>
    <col min="5924" max="5924" width="3.875" customWidth="1"/>
    <col min="5925" max="5925" width="0.5" customWidth="1"/>
    <col min="5926" max="5926" width="1.125" customWidth="1"/>
    <col min="5927" max="5927" width="0.625" customWidth="1"/>
    <col min="5928" max="5928" width="1.375" customWidth="1"/>
    <col min="5929" max="5929" width="1.25" customWidth="1"/>
    <col min="5930" max="5930" width="0.5" customWidth="1"/>
    <col min="5931" max="5931" width="8" customWidth="1"/>
    <col min="5932" max="5932" width="3.75" customWidth="1"/>
    <col min="5933" max="5933" width="1.25" customWidth="1"/>
    <col min="5934" max="5934" width="1.375" customWidth="1"/>
    <col min="5935" max="5935" width="4.375" customWidth="1"/>
    <col min="5936" max="5936" width="0.875" customWidth="1"/>
    <col min="5937" max="6144" width="8" customWidth="1"/>
    <col min="6145" max="6145" width="0.875" customWidth="1"/>
    <col min="6146" max="6146" width="3.625" customWidth="1"/>
    <col min="6147" max="6147" width="1.75" customWidth="1"/>
    <col min="6148" max="6148" width="1.625" customWidth="1"/>
    <col min="6149" max="6149" width="7.875" customWidth="1"/>
    <col min="6150" max="6150" width="5.375" customWidth="1"/>
    <col min="6151" max="6151" width="0.75" customWidth="1"/>
    <col min="6152" max="6152" width="0.875" customWidth="1"/>
    <col min="6153" max="6153" width="4.375" customWidth="1"/>
    <col min="6154" max="6154" width="5" customWidth="1"/>
    <col min="6155" max="6155" width="1.125" customWidth="1"/>
    <col min="6156" max="6156" width="3.25" customWidth="1"/>
    <col min="6157" max="6157" width="1.75" customWidth="1"/>
    <col min="6158" max="6158" width="2" customWidth="1"/>
    <col min="6159" max="6159" width="3.625" customWidth="1"/>
    <col min="6160" max="6160" width="6.625" customWidth="1"/>
    <col min="6161" max="6161" width="0.25" customWidth="1"/>
    <col min="6162" max="6162" width="4.125" customWidth="1"/>
    <col min="6163" max="6163" width="2.875" customWidth="1"/>
    <col min="6164" max="6164" width="2.375" customWidth="1"/>
    <col min="6165" max="6165" width="1.75" customWidth="1"/>
    <col min="6166" max="6166" width="0.25" customWidth="1"/>
    <col min="6167" max="6167" width="2.25" customWidth="1"/>
    <col min="6168" max="6168" width="0.75" customWidth="1"/>
    <col min="6169" max="6169" width="0.5" customWidth="1"/>
    <col min="6170" max="6170" width="0.125" customWidth="1"/>
    <col min="6171" max="6171" width="1.125" customWidth="1"/>
    <col min="6172" max="6172" width="0.5" customWidth="1"/>
    <col min="6173" max="6173" width="6.25" customWidth="1"/>
    <col min="6174" max="6174" width="0.5" customWidth="1"/>
    <col min="6175" max="6175" width="3.375" customWidth="1"/>
    <col min="6176" max="6176" width="8.5" customWidth="1"/>
    <col min="6177" max="6177" width="2.875" customWidth="1"/>
    <col min="6178" max="6178" width="0.625" customWidth="1"/>
    <col min="6179" max="6179" width="4.375" customWidth="1"/>
    <col min="6180" max="6180" width="3.875" customWidth="1"/>
    <col min="6181" max="6181" width="0.5" customWidth="1"/>
    <col min="6182" max="6182" width="1.125" customWidth="1"/>
    <col min="6183" max="6183" width="0.625" customWidth="1"/>
    <col min="6184" max="6184" width="1.375" customWidth="1"/>
    <col min="6185" max="6185" width="1.25" customWidth="1"/>
    <col min="6186" max="6186" width="0.5" customWidth="1"/>
    <col min="6187" max="6187" width="8" customWidth="1"/>
    <col min="6188" max="6188" width="3.75" customWidth="1"/>
    <col min="6189" max="6189" width="1.25" customWidth="1"/>
    <col min="6190" max="6190" width="1.375" customWidth="1"/>
    <col min="6191" max="6191" width="4.375" customWidth="1"/>
    <col min="6192" max="6192" width="0.875" customWidth="1"/>
    <col min="6193" max="6400" width="8" customWidth="1"/>
    <col min="6401" max="6401" width="0.875" customWidth="1"/>
    <col min="6402" max="6402" width="3.625" customWidth="1"/>
    <col min="6403" max="6403" width="1.75" customWidth="1"/>
    <col min="6404" max="6404" width="1.625" customWidth="1"/>
    <col min="6405" max="6405" width="7.875" customWidth="1"/>
    <col min="6406" max="6406" width="5.375" customWidth="1"/>
    <col min="6407" max="6407" width="0.75" customWidth="1"/>
    <col min="6408" max="6408" width="0.875" customWidth="1"/>
    <col min="6409" max="6409" width="4.375" customWidth="1"/>
    <col min="6410" max="6410" width="5" customWidth="1"/>
    <col min="6411" max="6411" width="1.125" customWidth="1"/>
    <col min="6412" max="6412" width="3.25" customWidth="1"/>
    <col min="6413" max="6413" width="1.75" customWidth="1"/>
    <col min="6414" max="6414" width="2" customWidth="1"/>
    <col min="6415" max="6415" width="3.625" customWidth="1"/>
    <col min="6416" max="6416" width="6.625" customWidth="1"/>
    <col min="6417" max="6417" width="0.25" customWidth="1"/>
    <col min="6418" max="6418" width="4.125" customWidth="1"/>
    <col min="6419" max="6419" width="2.875" customWidth="1"/>
    <col min="6420" max="6420" width="2.375" customWidth="1"/>
    <col min="6421" max="6421" width="1.75" customWidth="1"/>
    <col min="6422" max="6422" width="0.25" customWidth="1"/>
    <col min="6423" max="6423" width="2.25" customWidth="1"/>
    <col min="6424" max="6424" width="0.75" customWidth="1"/>
    <col min="6425" max="6425" width="0.5" customWidth="1"/>
    <col min="6426" max="6426" width="0.125" customWidth="1"/>
    <col min="6427" max="6427" width="1.125" customWidth="1"/>
    <col min="6428" max="6428" width="0.5" customWidth="1"/>
    <col min="6429" max="6429" width="6.25" customWidth="1"/>
    <col min="6430" max="6430" width="0.5" customWidth="1"/>
    <col min="6431" max="6431" width="3.375" customWidth="1"/>
    <col min="6432" max="6432" width="8.5" customWidth="1"/>
    <col min="6433" max="6433" width="2.875" customWidth="1"/>
    <col min="6434" max="6434" width="0.625" customWidth="1"/>
    <col min="6435" max="6435" width="4.375" customWidth="1"/>
    <col min="6436" max="6436" width="3.875" customWidth="1"/>
    <col min="6437" max="6437" width="0.5" customWidth="1"/>
    <col min="6438" max="6438" width="1.125" customWidth="1"/>
    <col min="6439" max="6439" width="0.625" customWidth="1"/>
    <col min="6440" max="6440" width="1.375" customWidth="1"/>
    <col min="6441" max="6441" width="1.25" customWidth="1"/>
    <col min="6442" max="6442" width="0.5" customWidth="1"/>
    <col min="6443" max="6443" width="8" customWidth="1"/>
    <col min="6444" max="6444" width="3.75" customWidth="1"/>
    <col min="6445" max="6445" width="1.25" customWidth="1"/>
    <col min="6446" max="6446" width="1.375" customWidth="1"/>
    <col min="6447" max="6447" width="4.375" customWidth="1"/>
    <col min="6448" max="6448" width="0.875" customWidth="1"/>
    <col min="6449" max="6656" width="8" customWidth="1"/>
    <col min="6657" max="6657" width="0.875" customWidth="1"/>
    <col min="6658" max="6658" width="3.625" customWidth="1"/>
    <col min="6659" max="6659" width="1.75" customWidth="1"/>
    <col min="6660" max="6660" width="1.625" customWidth="1"/>
    <col min="6661" max="6661" width="7.875" customWidth="1"/>
    <col min="6662" max="6662" width="5.375" customWidth="1"/>
    <col min="6663" max="6663" width="0.75" customWidth="1"/>
    <col min="6664" max="6664" width="0.875" customWidth="1"/>
    <col min="6665" max="6665" width="4.375" customWidth="1"/>
    <col min="6666" max="6666" width="5" customWidth="1"/>
    <col min="6667" max="6667" width="1.125" customWidth="1"/>
    <col min="6668" max="6668" width="3.25" customWidth="1"/>
    <col min="6669" max="6669" width="1.75" customWidth="1"/>
    <col min="6670" max="6670" width="2" customWidth="1"/>
    <col min="6671" max="6671" width="3.625" customWidth="1"/>
    <col min="6672" max="6672" width="6.625" customWidth="1"/>
    <col min="6673" max="6673" width="0.25" customWidth="1"/>
    <col min="6674" max="6674" width="4.125" customWidth="1"/>
    <col min="6675" max="6675" width="2.875" customWidth="1"/>
    <col min="6676" max="6676" width="2.375" customWidth="1"/>
    <col min="6677" max="6677" width="1.75" customWidth="1"/>
    <col min="6678" max="6678" width="0.25" customWidth="1"/>
    <col min="6679" max="6679" width="2.25" customWidth="1"/>
    <col min="6680" max="6680" width="0.75" customWidth="1"/>
    <col min="6681" max="6681" width="0.5" customWidth="1"/>
    <col min="6682" max="6682" width="0.125" customWidth="1"/>
    <col min="6683" max="6683" width="1.125" customWidth="1"/>
    <col min="6684" max="6684" width="0.5" customWidth="1"/>
    <col min="6685" max="6685" width="6.25" customWidth="1"/>
    <col min="6686" max="6686" width="0.5" customWidth="1"/>
    <col min="6687" max="6687" width="3.375" customWidth="1"/>
    <col min="6688" max="6688" width="8.5" customWidth="1"/>
    <col min="6689" max="6689" width="2.875" customWidth="1"/>
    <col min="6690" max="6690" width="0.625" customWidth="1"/>
    <col min="6691" max="6691" width="4.375" customWidth="1"/>
    <col min="6692" max="6692" width="3.875" customWidth="1"/>
    <col min="6693" max="6693" width="0.5" customWidth="1"/>
    <col min="6694" max="6694" width="1.125" customWidth="1"/>
    <col min="6695" max="6695" width="0.625" customWidth="1"/>
    <col min="6696" max="6696" width="1.375" customWidth="1"/>
    <col min="6697" max="6697" width="1.25" customWidth="1"/>
    <col min="6698" max="6698" width="0.5" customWidth="1"/>
    <col min="6699" max="6699" width="8" customWidth="1"/>
    <col min="6700" max="6700" width="3.75" customWidth="1"/>
    <col min="6701" max="6701" width="1.25" customWidth="1"/>
    <col min="6702" max="6702" width="1.375" customWidth="1"/>
    <col min="6703" max="6703" width="4.375" customWidth="1"/>
    <col min="6704" max="6704" width="0.875" customWidth="1"/>
    <col min="6705" max="6912" width="8" customWidth="1"/>
    <col min="6913" max="6913" width="0.875" customWidth="1"/>
    <col min="6914" max="6914" width="3.625" customWidth="1"/>
    <col min="6915" max="6915" width="1.75" customWidth="1"/>
    <col min="6916" max="6916" width="1.625" customWidth="1"/>
    <col min="6917" max="6917" width="7.875" customWidth="1"/>
    <col min="6918" max="6918" width="5.375" customWidth="1"/>
    <col min="6919" max="6919" width="0.75" customWidth="1"/>
    <col min="6920" max="6920" width="0.875" customWidth="1"/>
    <col min="6921" max="6921" width="4.375" customWidth="1"/>
    <col min="6922" max="6922" width="5" customWidth="1"/>
    <col min="6923" max="6923" width="1.125" customWidth="1"/>
    <col min="6924" max="6924" width="3.25" customWidth="1"/>
    <col min="6925" max="6925" width="1.75" customWidth="1"/>
    <col min="6926" max="6926" width="2" customWidth="1"/>
    <col min="6927" max="6927" width="3.625" customWidth="1"/>
    <col min="6928" max="6928" width="6.625" customWidth="1"/>
    <col min="6929" max="6929" width="0.25" customWidth="1"/>
    <col min="6930" max="6930" width="4.125" customWidth="1"/>
    <col min="6931" max="6931" width="2.875" customWidth="1"/>
    <col min="6932" max="6932" width="2.375" customWidth="1"/>
    <col min="6933" max="6933" width="1.75" customWidth="1"/>
    <col min="6934" max="6934" width="0.25" customWidth="1"/>
    <col min="6935" max="6935" width="2.25" customWidth="1"/>
    <col min="6936" max="6936" width="0.75" customWidth="1"/>
    <col min="6937" max="6937" width="0.5" customWidth="1"/>
    <col min="6938" max="6938" width="0.125" customWidth="1"/>
    <col min="6939" max="6939" width="1.125" customWidth="1"/>
    <col min="6940" max="6940" width="0.5" customWidth="1"/>
    <col min="6941" max="6941" width="6.25" customWidth="1"/>
    <col min="6942" max="6942" width="0.5" customWidth="1"/>
    <col min="6943" max="6943" width="3.375" customWidth="1"/>
    <col min="6944" max="6944" width="8.5" customWidth="1"/>
    <col min="6945" max="6945" width="2.875" customWidth="1"/>
    <col min="6946" max="6946" width="0.625" customWidth="1"/>
    <col min="6947" max="6947" width="4.375" customWidth="1"/>
    <col min="6948" max="6948" width="3.875" customWidth="1"/>
    <col min="6949" max="6949" width="0.5" customWidth="1"/>
    <col min="6950" max="6950" width="1.125" customWidth="1"/>
    <col min="6951" max="6951" width="0.625" customWidth="1"/>
    <col min="6952" max="6952" width="1.375" customWidth="1"/>
    <col min="6953" max="6953" width="1.25" customWidth="1"/>
    <col min="6954" max="6954" width="0.5" customWidth="1"/>
    <col min="6955" max="6955" width="8" customWidth="1"/>
    <col min="6956" max="6956" width="3.75" customWidth="1"/>
    <col min="6957" max="6957" width="1.25" customWidth="1"/>
    <col min="6958" max="6958" width="1.375" customWidth="1"/>
    <col min="6959" max="6959" width="4.375" customWidth="1"/>
    <col min="6960" max="6960" width="0.875" customWidth="1"/>
    <col min="6961" max="7168" width="8" customWidth="1"/>
    <col min="7169" max="7169" width="0.875" customWidth="1"/>
    <col min="7170" max="7170" width="3.625" customWidth="1"/>
    <col min="7171" max="7171" width="1.75" customWidth="1"/>
    <col min="7172" max="7172" width="1.625" customWidth="1"/>
    <col min="7173" max="7173" width="7.875" customWidth="1"/>
    <col min="7174" max="7174" width="5.375" customWidth="1"/>
    <col min="7175" max="7175" width="0.75" customWidth="1"/>
    <col min="7176" max="7176" width="0.875" customWidth="1"/>
    <col min="7177" max="7177" width="4.375" customWidth="1"/>
    <col min="7178" max="7178" width="5" customWidth="1"/>
    <col min="7179" max="7179" width="1.125" customWidth="1"/>
    <col min="7180" max="7180" width="3.25" customWidth="1"/>
    <col min="7181" max="7181" width="1.75" customWidth="1"/>
    <col min="7182" max="7182" width="2" customWidth="1"/>
    <col min="7183" max="7183" width="3.625" customWidth="1"/>
    <col min="7184" max="7184" width="6.625" customWidth="1"/>
    <col min="7185" max="7185" width="0.25" customWidth="1"/>
    <col min="7186" max="7186" width="4.125" customWidth="1"/>
    <col min="7187" max="7187" width="2.875" customWidth="1"/>
    <col min="7188" max="7188" width="2.375" customWidth="1"/>
    <col min="7189" max="7189" width="1.75" customWidth="1"/>
    <col min="7190" max="7190" width="0.25" customWidth="1"/>
    <col min="7191" max="7191" width="2.25" customWidth="1"/>
    <col min="7192" max="7192" width="0.75" customWidth="1"/>
    <col min="7193" max="7193" width="0.5" customWidth="1"/>
    <col min="7194" max="7194" width="0.125" customWidth="1"/>
    <col min="7195" max="7195" width="1.125" customWidth="1"/>
    <col min="7196" max="7196" width="0.5" customWidth="1"/>
    <col min="7197" max="7197" width="6.25" customWidth="1"/>
    <col min="7198" max="7198" width="0.5" customWidth="1"/>
    <col min="7199" max="7199" width="3.375" customWidth="1"/>
    <col min="7200" max="7200" width="8.5" customWidth="1"/>
    <col min="7201" max="7201" width="2.875" customWidth="1"/>
    <col min="7202" max="7202" width="0.625" customWidth="1"/>
    <col min="7203" max="7203" width="4.375" customWidth="1"/>
    <col min="7204" max="7204" width="3.875" customWidth="1"/>
    <col min="7205" max="7205" width="0.5" customWidth="1"/>
    <col min="7206" max="7206" width="1.125" customWidth="1"/>
    <col min="7207" max="7207" width="0.625" customWidth="1"/>
    <col min="7208" max="7208" width="1.375" customWidth="1"/>
    <col min="7209" max="7209" width="1.25" customWidth="1"/>
    <col min="7210" max="7210" width="0.5" customWidth="1"/>
    <col min="7211" max="7211" width="8" customWidth="1"/>
    <col min="7212" max="7212" width="3.75" customWidth="1"/>
    <col min="7213" max="7213" width="1.25" customWidth="1"/>
    <col min="7214" max="7214" width="1.375" customWidth="1"/>
    <col min="7215" max="7215" width="4.375" customWidth="1"/>
    <col min="7216" max="7216" width="0.875" customWidth="1"/>
    <col min="7217" max="7424" width="8" customWidth="1"/>
    <col min="7425" max="7425" width="0.875" customWidth="1"/>
    <col min="7426" max="7426" width="3.625" customWidth="1"/>
    <col min="7427" max="7427" width="1.75" customWidth="1"/>
    <col min="7428" max="7428" width="1.625" customWidth="1"/>
    <col min="7429" max="7429" width="7.875" customWidth="1"/>
    <col min="7430" max="7430" width="5.375" customWidth="1"/>
    <col min="7431" max="7431" width="0.75" customWidth="1"/>
    <col min="7432" max="7432" width="0.875" customWidth="1"/>
    <col min="7433" max="7433" width="4.375" customWidth="1"/>
    <col min="7434" max="7434" width="5" customWidth="1"/>
    <col min="7435" max="7435" width="1.125" customWidth="1"/>
    <col min="7436" max="7436" width="3.25" customWidth="1"/>
    <col min="7437" max="7437" width="1.75" customWidth="1"/>
    <col min="7438" max="7438" width="2" customWidth="1"/>
    <col min="7439" max="7439" width="3.625" customWidth="1"/>
    <col min="7440" max="7440" width="6.625" customWidth="1"/>
    <col min="7441" max="7441" width="0.25" customWidth="1"/>
    <col min="7442" max="7442" width="4.125" customWidth="1"/>
    <col min="7443" max="7443" width="2.875" customWidth="1"/>
    <col min="7444" max="7444" width="2.375" customWidth="1"/>
    <col min="7445" max="7445" width="1.75" customWidth="1"/>
    <col min="7446" max="7446" width="0.25" customWidth="1"/>
    <col min="7447" max="7447" width="2.25" customWidth="1"/>
    <col min="7448" max="7448" width="0.75" customWidth="1"/>
    <col min="7449" max="7449" width="0.5" customWidth="1"/>
    <col min="7450" max="7450" width="0.125" customWidth="1"/>
    <col min="7451" max="7451" width="1.125" customWidth="1"/>
    <col min="7452" max="7452" width="0.5" customWidth="1"/>
    <col min="7453" max="7453" width="6.25" customWidth="1"/>
    <col min="7454" max="7454" width="0.5" customWidth="1"/>
    <col min="7455" max="7455" width="3.375" customWidth="1"/>
    <col min="7456" max="7456" width="8.5" customWidth="1"/>
    <col min="7457" max="7457" width="2.875" customWidth="1"/>
    <col min="7458" max="7458" width="0.625" customWidth="1"/>
    <col min="7459" max="7459" width="4.375" customWidth="1"/>
    <col min="7460" max="7460" width="3.875" customWidth="1"/>
    <col min="7461" max="7461" width="0.5" customWidth="1"/>
    <col min="7462" max="7462" width="1.125" customWidth="1"/>
    <col min="7463" max="7463" width="0.625" customWidth="1"/>
    <col min="7464" max="7464" width="1.375" customWidth="1"/>
    <col min="7465" max="7465" width="1.25" customWidth="1"/>
    <col min="7466" max="7466" width="0.5" customWidth="1"/>
    <col min="7467" max="7467" width="8" customWidth="1"/>
    <col min="7468" max="7468" width="3.75" customWidth="1"/>
    <col min="7469" max="7469" width="1.25" customWidth="1"/>
    <col min="7470" max="7470" width="1.375" customWidth="1"/>
    <col min="7471" max="7471" width="4.375" customWidth="1"/>
    <col min="7472" max="7472" width="0.875" customWidth="1"/>
    <col min="7473" max="7680" width="8" customWidth="1"/>
    <col min="7681" max="7681" width="0.875" customWidth="1"/>
    <col min="7682" max="7682" width="3.625" customWidth="1"/>
    <col min="7683" max="7683" width="1.75" customWidth="1"/>
    <col min="7684" max="7684" width="1.625" customWidth="1"/>
    <col min="7685" max="7685" width="7.875" customWidth="1"/>
    <col min="7686" max="7686" width="5.375" customWidth="1"/>
    <col min="7687" max="7687" width="0.75" customWidth="1"/>
    <col min="7688" max="7688" width="0.875" customWidth="1"/>
    <col min="7689" max="7689" width="4.375" customWidth="1"/>
    <col min="7690" max="7690" width="5" customWidth="1"/>
    <col min="7691" max="7691" width="1.125" customWidth="1"/>
    <col min="7692" max="7692" width="3.25" customWidth="1"/>
    <col min="7693" max="7693" width="1.75" customWidth="1"/>
    <col min="7694" max="7694" width="2" customWidth="1"/>
    <col min="7695" max="7695" width="3.625" customWidth="1"/>
    <col min="7696" max="7696" width="6.625" customWidth="1"/>
    <col min="7697" max="7697" width="0.25" customWidth="1"/>
    <col min="7698" max="7698" width="4.125" customWidth="1"/>
    <col min="7699" max="7699" width="2.875" customWidth="1"/>
    <col min="7700" max="7700" width="2.375" customWidth="1"/>
    <col min="7701" max="7701" width="1.75" customWidth="1"/>
    <col min="7702" max="7702" width="0.25" customWidth="1"/>
    <col min="7703" max="7703" width="2.25" customWidth="1"/>
    <col min="7704" max="7704" width="0.75" customWidth="1"/>
    <col min="7705" max="7705" width="0.5" customWidth="1"/>
    <col min="7706" max="7706" width="0.125" customWidth="1"/>
    <col min="7707" max="7707" width="1.125" customWidth="1"/>
    <col min="7708" max="7708" width="0.5" customWidth="1"/>
    <col min="7709" max="7709" width="6.25" customWidth="1"/>
    <col min="7710" max="7710" width="0.5" customWidth="1"/>
    <col min="7711" max="7711" width="3.375" customWidth="1"/>
    <col min="7712" max="7712" width="8.5" customWidth="1"/>
    <col min="7713" max="7713" width="2.875" customWidth="1"/>
    <col min="7714" max="7714" width="0.625" customWidth="1"/>
    <col min="7715" max="7715" width="4.375" customWidth="1"/>
    <col min="7716" max="7716" width="3.875" customWidth="1"/>
    <col min="7717" max="7717" width="0.5" customWidth="1"/>
    <col min="7718" max="7718" width="1.125" customWidth="1"/>
    <col min="7719" max="7719" width="0.625" customWidth="1"/>
    <col min="7720" max="7720" width="1.375" customWidth="1"/>
    <col min="7721" max="7721" width="1.25" customWidth="1"/>
    <col min="7722" max="7722" width="0.5" customWidth="1"/>
    <col min="7723" max="7723" width="8" customWidth="1"/>
    <col min="7724" max="7724" width="3.75" customWidth="1"/>
    <col min="7725" max="7725" width="1.25" customWidth="1"/>
    <col min="7726" max="7726" width="1.375" customWidth="1"/>
    <col min="7727" max="7727" width="4.375" customWidth="1"/>
    <col min="7728" max="7728" width="0.875" customWidth="1"/>
    <col min="7729" max="7936" width="8" customWidth="1"/>
    <col min="7937" max="7937" width="0.875" customWidth="1"/>
    <col min="7938" max="7938" width="3.625" customWidth="1"/>
    <col min="7939" max="7939" width="1.75" customWidth="1"/>
    <col min="7940" max="7940" width="1.625" customWidth="1"/>
    <col min="7941" max="7941" width="7.875" customWidth="1"/>
    <col min="7942" max="7942" width="5.375" customWidth="1"/>
    <col min="7943" max="7943" width="0.75" customWidth="1"/>
    <col min="7944" max="7944" width="0.875" customWidth="1"/>
    <col min="7945" max="7945" width="4.375" customWidth="1"/>
    <col min="7946" max="7946" width="5" customWidth="1"/>
    <col min="7947" max="7947" width="1.125" customWidth="1"/>
    <col min="7948" max="7948" width="3.25" customWidth="1"/>
    <col min="7949" max="7949" width="1.75" customWidth="1"/>
    <col min="7950" max="7950" width="2" customWidth="1"/>
    <col min="7951" max="7951" width="3.625" customWidth="1"/>
    <col min="7952" max="7952" width="6.625" customWidth="1"/>
    <col min="7953" max="7953" width="0.25" customWidth="1"/>
    <col min="7954" max="7954" width="4.125" customWidth="1"/>
    <col min="7955" max="7955" width="2.875" customWidth="1"/>
    <col min="7956" max="7956" width="2.375" customWidth="1"/>
    <col min="7957" max="7957" width="1.75" customWidth="1"/>
    <col min="7958" max="7958" width="0.25" customWidth="1"/>
    <col min="7959" max="7959" width="2.25" customWidth="1"/>
    <col min="7960" max="7960" width="0.75" customWidth="1"/>
    <col min="7961" max="7961" width="0.5" customWidth="1"/>
    <col min="7962" max="7962" width="0.125" customWidth="1"/>
    <col min="7963" max="7963" width="1.125" customWidth="1"/>
    <col min="7964" max="7964" width="0.5" customWidth="1"/>
    <col min="7965" max="7965" width="6.25" customWidth="1"/>
    <col min="7966" max="7966" width="0.5" customWidth="1"/>
    <col min="7967" max="7967" width="3.375" customWidth="1"/>
    <col min="7968" max="7968" width="8.5" customWidth="1"/>
    <col min="7969" max="7969" width="2.875" customWidth="1"/>
    <col min="7970" max="7970" width="0.625" customWidth="1"/>
    <col min="7971" max="7971" width="4.375" customWidth="1"/>
    <col min="7972" max="7972" width="3.875" customWidth="1"/>
    <col min="7973" max="7973" width="0.5" customWidth="1"/>
    <col min="7974" max="7974" width="1.125" customWidth="1"/>
    <col min="7975" max="7975" width="0.625" customWidth="1"/>
    <col min="7976" max="7976" width="1.375" customWidth="1"/>
    <col min="7977" max="7977" width="1.25" customWidth="1"/>
    <col min="7978" max="7978" width="0.5" customWidth="1"/>
    <col min="7979" max="7979" width="8" customWidth="1"/>
    <col min="7980" max="7980" width="3.75" customWidth="1"/>
    <col min="7981" max="7981" width="1.25" customWidth="1"/>
    <col min="7982" max="7982" width="1.375" customWidth="1"/>
    <col min="7983" max="7983" width="4.375" customWidth="1"/>
    <col min="7984" max="7984" width="0.875" customWidth="1"/>
    <col min="7985" max="8192" width="8" customWidth="1"/>
    <col min="8193" max="8193" width="0.875" customWidth="1"/>
    <col min="8194" max="8194" width="3.625" customWidth="1"/>
    <col min="8195" max="8195" width="1.75" customWidth="1"/>
    <col min="8196" max="8196" width="1.625" customWidth="1"/>
    <col min="8197" max="8197" width="7.875" customWidth="1"/>
    <col min="8198" max="8198" width="5.375" customWidth="1"/>
    <col min="8199" max="8199" width="0.75" customWidth="1"/>
    <col min="8200" max="8200" width="0.875" customWidth="1"/>
    <col min="8201" max="8201" width="4.375" customWidth="1"/>
    <col min="8202" max="8202" width="5" customWidth="1"/>
    <col min="8203" max="8203" width="1.125" customWidth="1"/>
    <col min="8204" max="8204" width="3.25" customWidth="1"/>
    <col min="8205" max="8205" width="1.75" customWidth="1"/>
    <col min="8206" max="8206" width="2" customWidth="1"/>
    <col min="8207" max="8207" width="3.625" customWidth="1"/>
    <col min="8208" max="8208" width="6.625" customWidth="1"/>
    <col min="8209" max="8209" width="0.25" customWidth="1"/>
    <col min="8210" max="8210" width="4.125" customWidth="1"/>
    <col min="8211" max="8211" width="2.875" customWidth="1"/>
    <col min="8212" max="8212" width="2.375" customWidth="1"/>
    <col min="8213" max="8213" width="1.75" customWidth="1"/>
    <col min="8214" max="8214" width="0.25" customWidth="1"/>
    <col min="8215" max="8215" width="2.25" customWidth="1"/>
    <col min="8216" max="8216" width="0.75" customWidth="1"/>
    <col min="8217" max="8217" width="0.5" customWidth="1"/>
    <col min="8218" max="8218" width="0.125" customWidth="1"/>
    <col min="8219" max="8219" width="1.125" customWidth="1"/>
    <col min="8220" max="8220" width="0.5" customWidth="1"/>
    <col min="8221" max="8221" width="6.25" customWidth="1"/>
    <col min="8222" max="8222" width="0.5" customWidth="1"/>
    <col min="8223" max="8223" width="3.375" customWidth="1"/>
    <col min="8224" max="8224" width="8.5" customWidth="1"/>
    <col min="8225" max="8225" width="2.875" customWidth="1"/>
    <col min="8226" max="8226" width="0.625" customWidth="1"/>
    <col min="8227" max="8227" width="4.375" customWidth="1"/>
    <col min="8228" max="8228" width="3.875" customWidth="1"/>
    <col min="8229" max="8229" width="0.5" customWidth="1"/>
    <col min="8230" max="8230" width="1.125" customWidth="1"/>
    <col min="8231" max="8231" width="0.625" customWidth="1"/>
    <col min="8232" max="8232" width="1.375" customWidth="1"/>
    <col min="8233" max="8233" width="1.25" customWidth="1"/>
    <col min="8234" max="8234" width="0.5" customWidth="1"/>
    <col min="8235" max="8235" width="8" customWidth="1"/>
    <col min="8236" max="8236" width="3.75" customWidth="1"/>
    <col min="8237" max="8237" width="1.25" customWidth="1"/>
    <col min="8238" max="8238" width="1.375" customWidth="1"/>
    <col min="8239" max="8239" width="4.375" customWidth="1"/>
    <col min="8240" max="8240" width="0.875" customWidth="1"/>
    <col min="8241" max="8448" width="8" customWidth="1"/>
    <col min="8449" max="8449" width="0.875" customWidth="1"/>
    <col min="8450" max="8450" width="3.625" customWidth="1"/>
    <col min="8451" max="8451" width="1.75" customWidth="1"/>
    <col min="8452" max="8452" width="1.625" customWidth="1"/>
    <col min="8453" max="8453" width="7.875" customWidth="1"/>
    <col min="8454" max="8454" width="5.375" customWidth="1"/>
    <col min="8455" max="8455" width="0.75" customWidth="1"/>
    <col min="8456" max="8456" width="0.875" customWidth="1"/>
    <col min="8457" max="8457" width="4.375" customWidth="1"/>
    <col min="8458" max="8458" width="5" customWidth="1"/>
    <col min="8459" max="8459" width="1.125" customWidth="1"/>
    <col min="8460" max="8460" width="3.25" customWidth="1"/>
    <col min="8461" max="8461" width="1.75" customWidth="1"/>
    <col min="8462" max="8462" width="2" customWidth="1"/>
    <col min="8463" max="8463" width="3.625" customWidth="1"/>
    <col min="8464" max="8464" width="6.625" customWidth="1"/>
    <col min="8465" max="8465" width="0.25" customWidth="1"/>
    <col min="8466" max="8466" width="4.125" customWidth="1"/>
    <col min="8467" max="8467" width="2.875" customWidth="1"/>
    <col min="8468" max="8468" width="2.375" customWidth="1"/>
    <col min="8469" max="8469" width="1.75" customWidth="1"/>
    <col min="8470" max="8470" width="0.25" customWidth="1"/>
    <col min="8471" max="8471" width="2.25" customWidth="1"/>
    <col min="8472" max="8472" width="0.75" customWidth="1"/>
    <col min="8473" max="8473" width="0.5" customWidth="1"/>
    <col min="8474" max="8474" width="0.125" customWidth="1"/>
    <col min="8475" max="8475" width="1.125" customWidth="1"/>
    <col min="8476" max="8476" width="0.5" customWidth="1"/>
    <col min="8477" max="8477" width="6.25" customWidth="1"/>
    <col min="8478" max="8478" width="0.5" customWidth="1"/>
    <col min="8479" max="8479" width="3.375" customWidth="1"/>
    <col min="8480" max="8480" width="8.5" customWidth="1"/>
    <col min="8481" max="8481" width="2.875" customWidth="1"/>
    <col min="8482" max="8482" width="0.625" customWidth="1"/>
    <col min="8483" max="8483" width="4.375" customWidth="1"/>
    <col min="8484" max="8484" width="3.875" customWidth="1"/>
    <col min="8485" max="8485" width="0.5" customWidth="1"/>
    <col min="8486" max="8486" width="1.125" customWidth="1"/>
    <col min="8487" max="8487" width="0.625" customWidth="1"/>
    <col min="8488" max="8488" width="1.375" customWidth="1"/>
    <col min="8489" max="8489" width="1.25" customWidth="1"/>
    <col min="8490" max="8490" width="0.5" customWidth="1"/>
    <col min="8491" max="8491" width="8" customWidth="1"/>
    <col min="8492" max="8492" width="3.75" customWidth="1"/>
    <col min="8493" max="8493" width="1.25" customWidth="1"/>
    <col min="8494" max="8494" width="1.375" customWidth="1"/>
    <col min="8495" max="8495" width="4.375" customWidth="1"/>
    <col min="8496" max="8496" width="0.875" customWidth="1"/>
    <col min="8497" max="8704" width="8" customWidth="1"/>
    <col min="8705" max="8705" width="0.875" customWidth="1"/>
    <col min="8706" max="8706" width="3.625" customWidth="1"/>
    <col min="8707" max="8707" width="1.75" customWidth="1"/>
    <col min="8708" max="8708" width="1.625" customWidth="1"/>
    <col min="8709" max="8709" width="7.875" customWidth="1"/>
    <col min="8710" max="8710" width="5.375" customWidth="1"/>
    <col min="8711" max="8711" width="0.75" customWidth="1"/>
    <col min="8712" max="8712" width="0.875" customWidth="1"/>
    <col min="8713" max="8713" width="4.375" customWidth="1"/>
    <col min="8714" max="8714" width="5" customWidth="1"/>
    <col min="8715" max="8715" width="1.125" customWidth="1"/>
    <col min="8716" max="8716" width="3.25" customWidth="1"/>
    <col min="8717" max="8717" width="1.75" customWidth="1"/>
    <col min="8718" max="8718" width="2" customWidth="1"/>
    <col min="8719" max="8719" width="3.625" customWidth="1"/>
    <col min="8720" max="8720" width="6.625" customWidth="1"/>
    <col min="8721" max="8721" width="0.25" customWidth="1"/>
    <col min="8722" max="8722" width="4.125" customWidth="1"/>
    <col min="8723" max="8723" width="2.875" customWidth="1"/>
    <col min="8724" max="8724" width="2.375" customWidth="1"/>
    <col min="8725" max="8725" width="1.75" customWidth="1"/>
    <col min="8726" max="8726" width="0.25" customWidth="1"/>
    <col min="8727" max="8727" width="2.25" customWidth="1"/>
    <col min="8728" max="8728" width="0.75" customWidth="1"/>
    <col min="8729" max="8729" width="0.5" customWidth="1"/>
    <col min="8730" max="8730" width="0.125" customWidth="1"/>
    <col min="8731" max="8731" width="1.125" customWidth="1"/>
    <col min="8732" max="8732" width="0.5" customWidth="1"/>
    <col min="8733" max="8733" width="6.25" customWidth="1"/>
    <col min="8734" max="8734" width="0.5" customWidth="1"/>
    <col min="8735" max="8735" width="3.375" customWidth="1"/>
    <col min="8736" max="8736" width="8.5" customWidth="1"/>
    <col min="8737" max="8737" width="2.875" customWidth="1"/>
    <col min="8738" max="8738" width="0.625" customWidth="1"/>
    <col min="8739" max="8739" width="4.375" customWidth="1"/>
    <col min="8740" max="8740" width="3.875" customWidth="1"/>
    <col min="8741" max="8741" width="0.5" customWidth="1"/>
    <col min="8742" max="8742" width="1.125" customWidth="1"/>
    <col min="8743" max="8743" width="0.625" customWidth="1"/>
    <col min="8744" max="8744" width="1.375" customWidth="1"/>
    <col min="8745" max="8745" width="1.25" customWidth="1"/>
    <col min="8746" max="8746" width="0.5" customWidth="1"/>
    <col min="8747" max="8747" width="8" customWidth="1"/>
    <col min="8748" max="8748" width="3.75" customWidth="1"/>
    <col min="8749" max="8749" width="1.25" customWidth="1"/>
    <col min="8750" max="8750" width="1.375" customWidth="1"/>
    <col min="8751" max="8751" width="4.375" customWidth="1"/>
    <col min="8752" max="8752" width="0.875" customWidth="1"/>
    <col min="8753" max="8960" width="8" customWidth="1"/>
    <col min="8961" max="8961" width="0.875" customWidth="1"/>
    <col min="8962" max="8962" width="3.625" customWidth="1"/>
    <col min="8963" max="8963" width="1.75" customWidth="1"/>
    <col min="8964" max="8964" width="1.625" customWidth="1"/>
    <col min="8965" max="8965" width="7.875" customWidth="1"/>
    <col min="8966" max="8966" width="5.375" customWidth="1"/>
    <col min="8967" max="8967" width="0.75" customWidth="1"/>
    <col min="8968" max="8968" width="0.875" customWidth="1"/>
    <col min="8969" max="8969" width="4.375" customWidth="1"/>
    <col min="8970" max="8970" width="5" customWidth="1"/>
    <col min="8971" max="8971" width="1.125" customWidth="1"/>
    <col min="8972" max="8972" width="3.25" customWidth="1"/>
    <col min="8973" max="8973" width="1.75" customWidth="1"/>
    <col min="8974" max="8974" width="2" customWidth="1"/>
    <col min="8975" max="8975" width="3.625" customWidth="1"/>
    <col min="8976" max="8976" width="6.625" customWidth="1"/>
    <col min="8977" max="8977" width="0.25" customWidth="1"/>
    <col min="8978" max="8978" width="4.125" customWidth="1"/>
    <col min="8979" max="8979" width="2.875" customWidth="1"/>
    <col min="8980" max="8980" width="2.375" customWidth="1"/>
    <col min="8981" max="8981" width="1.75" customWidth="1"/>
    <col min="8982" max="8982" width="0.25" customWidth="1"/>
    <col min="8983" max="8983" width="2.25" customWidth="1"/>
    <col min="8984" max="8984" width="0.75" customWidth="1"/>
    <col min="8985" max="8985" width="0.5" customWidth="1"/>
    <col min="8986" max="8986" width="0.125" customWidth="1"/>
    <col min="8987" max="8987" width="1.125" customWidth="1"/>
    <col min="8988" max="8988" width="0.5" customWidth="1"/>
    <col min="8989" max="8989" width="6.25" customWidth="1"/>
    <col min="8990" max="8990" width="0.5" customWidth="1"/>
    <col min="8991" max="8991" width="3.375" customWidth="1"/>
    <col min="8992" max="8992" width="8.5" customWidth="1"/>
    <col min="8993" max="8993" width="2.875" customWidth="1"/>
    <col min="8994" max="8994" width="0.625" customWidth="1"/>
    <col min="8995" max="8995" width="4.375" customWidth="1"/>
    <col min="8996" max="8996" width="3.875" customWidth="1"/>
    <col min="8997" max="8997" width="0.5" customWidth="1"/>
    <col min="8998" max="8998" width="1.125" customWidth="1"/>
    <col min="8999" max="8999" width="0.625" customWidth="1"/>
    <col min="9000" max="9000" width="1.375" customWidth="1"/>
    <col min="9001" max="9001" width="1.25" customWidth="1"/>
    <col min="9002" max="9002" width="0.5" customWidth="1"/>
    <col min="9003" max="9003" width="8" customWidth="1"/>
    <col min="9004" max="9004" width="3.75" customWidth="1"/>
    <col min="9005" max="9005" width="1.25" customWidth="1"/>
    <col min="9006" max="9006" width="1.375" customWidth="1"/>
    <col min="9007" max="9007" width="4.375" customWidth="1"/>
    <col min="9008" max="9008" width="0.875" customWidth="1"/>
    <col min="9009" max="9216" width="8" customWidth="1"/>
    <col min="9217" max="9217" width="0.875" customWidth="1"/>
    <col min="9218" max="9218" width="3.625" customWidth="1"/>
    <col min="9219" max="9219" width="1.75" customWidth="1"/>
    <col min="9220" max="9220" width="1.625" customWidth="1"/>
    <col min="9221" max="9221" width="7.875" customWidth="1"/>
    <col min="9222" max="9222" width="5.375" customWidth="1"/>
    <col min="9223" max="9223" width="0.75" customWidth="1"/>
    <col min="9224" max="9224" width="0.875" customWidth="1"/>
    <col min="9225" max="9225" width="4.375" customWidth="1"/>
    <col min="9226" max="9226" width="5" customWidth="1"/>
    <col min="9227" max="9227" width="1.125" customWidth="1"/>
    <col min="9228" max="9228" width="3.25" customWidth="1"/>
    <col min="9229" max="9229" width="1.75" customWidth="1"/>
    <col min="9230" max="9230" width="2" customWidth="1"/>
    <col min="9231" max="9231" width="3.625" customWidth="1"/>
    <col min="9232" max="9232" width="6.625" customWidth="1"/>
    <col min="9233" max="9233" width="0.25" customWidth="1"/>
    <col min="9234" max="9234" width="4.125" customWidth="1"/>
    <col min="9235" max="9235" width="2.875" customWidth="1"/>
    <col min="9236" max="9236" width="2.375" customWidth="1"/>
    <col min="9237" max="9237" width="1.75" customWidth="1"/>
    <col min="9238" max="9238" width="0.25" customWidth="1"/>
    <col min="9239" max="9239" width="2.25" customWidth="1"/>
    <col min="9240" max="9240" width="0.75" customWidth="1"/>
    <col min="9241" max="9241" width="0.5" customWidth="1"/>
    <col min="9242" max="9242" width="0.125" customWidth="1"/>
    <col min="9243" max="9243" width="1.125" customWidth="1"/>
    <col min="9244" max="9244" width="0.5" customWidth="1"/>
    <col min="9245" max="9245" width="6.25" customWidth="1"/>
    <col min="9246" max="9246" width="0.5" customWidth="1"/>
    <col min="9247" max="9247" width="3.375" customWidth="1"/>
    <col min="9248" max="9248" width="8.5" customWidth="1"/>
    <col min="9249" max="9249" width="2.875" customWidth="1"/>
    <col min="9250" max="9250" width="0.625" customWidth="1"/>
    <col min="9251" max="9251" width="4.375" customWidth="1"/>
    <col min="9252" max="9252" width="3.875" customWidth="1"/>
    <col min="9253" max="9253" width="0.5" customWidth="1"/>
    <col min="9254" max="9254" width="1.125" customWidth="1"/>
    <col min="9255" max="9255" width="0.625" customWidth="1"/>
    <col min="9256" max="9256" width="1.375" customWidth="1"/>
    <col min="9257" max="9257" width="1.25" customWidth="1"/>
    <col min="9258" max="9258" width="0.5" customWidth="1"/>
    <col min="9259" max="9259" width="8" customWidth="1"/>
    <col min="9260" max="9260" width="3.75" customWidth="1"/>
    <col min="9261" max="9261" width="1.25" customWidth="1"/>
    <col min="9262" max="9262" width="1.375" customWidth="1"/>
    <col min="9263" max="9263" width="4.375" customWidth="1"/>
    <col min="9264" max="9264" width="0.875" customWidth="1"/>
    <col min="9265" max="9472" width="8" customWidth="1"/>
    <col min="9473" max="9473" width="0.875" customWidth="1"/>
    <col min="9474" max="9474" width="3.625" customWidth="1"/>
    <col min="9475" max="9475" width="1.75" customWidth="1"/>
    <col min="9476" max="9476" width="1.625" customWidth="1"/>
    <col min="9477" max="9477" width="7.875" customWidth="1"/>
    <col min="9478" max="9478" width="5.375" customWidth="1"/>
    <col min="9479" max="9479" width="0.75" customWidth="1"/>
    <col min="9480" max="9480" width="0.875" customWidth="1"/>
    <col min="9481" max="9481" width="4.375" customWidth="1"/>
    <col min="9482" max="9482" width="5" customWidth="1"/>
    <col min="9483" max="9483" width="1.125" customWidth="1"/>
    <col min="9484" max="9484" width="3.25" customWidth="1"/>
    <col min="9485" max="9485" width="1.75" customWidth="1"/>
    <col min="9486" max="9486" width="2" customWidth="1"/>
    <col min="9487" max="9487" width="3.625" customWidth="1"/>
    <col min="9488" max="9488" width="6.625" customWidth="1"/>
    <col min="9489" max="9489" width="0.25" customWidth="1"/>
    <col min="9490" max="9490" width="4.125" customWidth="1"/>
    <col min="9491" max="9491" width="2.875" customWidth="1"/>
    <col min="9492" max="9492" width="2.375" customWidth="1"/>
    <col min="9493" max="9493" width="1.75" customWidth="1"/>
    <col min="9494" max="9494" width="0.25" customWidth="1"/>
    <col min="9495" max="9495" width="2.25" customWidth="1"/>
    <col min="9496" max="9496" width="0.75" customWidth="1"/>
    <col min="9497" max="9497" width="0.5" customWidth="1"/>
    <col min="9498" max="9498" width="0.125" customWidth="1"/>
    <col min="9499" max="9499" width="1.125" customWidth="1"/>
    <col min="9500" max="9500" width="0.5" customWidth="1"/>
    <col min="9501" max="9501" width="6.25" customWidth="1"/>
    <col min="9502" max="9502" width="0.5" customWidth="1"/>
    <col min="9503" max="9503" width="3.375" customWidth="1"/>
    <col min="9504" max="9504" width="8.5" customWidth="1"/>
    <col min="9505" max="9505" width="2.875" customWidth="1"/>
    <col min="9506" max="9506" width="0.625" customWidth="1"/>
    <col min="9507" max="9507" width="4.375" customWidth="1"/>
    <col min="9508" max="9508" width="3.875" customWidth="1"/>
    <col min="9509" max="9509" width="0.5" customWidth="1"/>
    <col min="9510" max="9510" width="1.125" customWidth="1"/>
    <col min="9511" max="9511" width="0.625" customWidth="1"/>
    <col min="9512" max="9512" width="1.375" customWidth="1"/>
    <col min="9513" max="9513" width="1.25" customWidth="1"/>
    <col min="9514" max="9514" width="0.5" customWidth="1"/>
    <col min="9515" max="9515" width="8" customWidth="1"/>
    <col min="9516" max="9516" width="3.75" customWidth="1"/>
    <col min="9517" max="9517" width="1.25" customWidth="1"/>
    <col min="9518" max="9518" width="1.375" customWidth="1"/>
    <col min="9519" max="9519" width="4.375" customWidth="1"/>
    <col min="9520" max="9520" width="0.875" customWidth="1"/>
    <col min="9521" max="9728" width="8" customWidth="1"/>
    <col min="9729" max="9729" width="0.875" customWidth="1"/>
    <col min="9730" max="9730" width="3.625" customWidth="1"/>
    <col min="9731" max="9731" width="1.75" customWidth="1"/>
    <col min="9732" max="9732" width="1.625" customWidth="1"/>
    <col min="9733" max="9733" width="7.875" customWidth="1"/>
    <col min="9734" max="9734" width="5.375" customWidth="1"/>
    <col min="9735" max="9735" width="0.75" customWidth="1"/>
    <col min="9736" max="9736" width="0.875" customWidth="1"/>
    <col min="9737" max="9737" width="4.375" customWidth="1"/>
    <col min="9738" max="9738" width="5" customWidth="1"/>
    <col min="9739" max="9739" width="1.125" customWidth="1"/>
    <col min="9740" max="9740" width="3.25" customWidth="1"/>
    <col min="9741" max="9741" width="1.75" customWidth="1"/>
    <col min="9742" max="9742" width="2" customWidth="1"/>
    <col min="9743" max="9743" width="3.625" customWidth="1"/>
    <col min="9744" max="9744" width="6.625" customWidth="1"/>
    <col min="9745" max="9745" width="0.25" customWidth="1"/>
    <col min="9746" max="9746" width="4.125" customWidth="1"/>
    <col min="9747" max="9747" width="2.875" customWidth="1"/>
    <col min="9748" max="9748" width="2.375" customWidth="1"/>
    <col min="9749" max="9749" width="1.75" customWidth="1"/>
    <col min="9750" max="9750" width="0.25" customWidth="1"/>
    <col min="9751" max="9751" width="2.25" customWidth="1"/>
    <col min="9752" max="9752" width="0.75" customWidth="1"/>
    <col min="9753" max="9753" width="0.5" customWidth="1"/>
    <col min="9754" max="9754" width="0.125" customWidth="1"/>
    <col min="9755" max="9755" width="1.125" customWidth="1"/>
    <col min="9756" max="9756" width="0.5" customWidth="1"/>
    <col min="9757" max="9757" width="6.25" customWidth="1"/>
    <col min="9758" max="9758" width="0.5" customWidth="1"/>
    <col min="9759" max="9759" width="3.375" customWidth="1"/>
    <col min="9760" max="9760" width="8.5" customWidth="1"/>
    <col min="9761" max="9761" width="2.875" customWidth="1"/>
    <col min="9762" max="9762" width="0.625" customWidth="1"/>
    <col min="9763" max="9763" width="4.375" customWidth="1"/>
    <col min="9764" max="9764" width="3.875" customWidth="1"/>
    <col min="9765" max="9765" width="0.5" customWidth="1"/>
    <col min="9766" max="9766" width="1.125" customWidth="1"/>
    <col min="9767" max="9767" width="0.625" customWidth="1"/>
    <col min="9768" max="9768" width="1.375" customWidth="1"/>
    <col min="9769" max="9769" width="1.25" customWidth="1"/>
    <col min="9770" max="9770" width="0.5" customWidth="1"/>
    <col min="9771" max="9771" width="8" customWidth="1"/>
    <col min="9772" max="9772" width="3.75" customWidth="1"/>
    <col min="9773" max="9773" width="1.25" customWidth="1"/>
    <col min="9774" max="9774" width="1.375" customWidth="1"/>
    <col min="9775" max="9775" width="4.375" customWidth="1"/>
    <col min="9776" max="9776" width="0.875" customWidth="1"/>
    <col min="9777" max="9984" width="8" customWidth="1"/>
    <col min="9985" max="9985" width="0.875" customWidth="1"/>
    <col min="9986" max="9986" width="3.625" customWidth="1"/>
    <col min="9987" max="9987" width="1.75" customWidth="1"/>
    <col min="9988" max="9988" width="1.625" customWidth="1"/>
    <col min="9989" max="9989" width="7.875" customWidth="1"/>
    <col min="9990" max="9990" width="5.375" customWidth="1"/>
    <col min="9991" max="9991" width="0.75" customWidth="1"/>
    <col min="9992" max="9992" width="0.875" customWidth="1"/>
    <col min="9993" max="9993" width="4.375" customWidth="1"/>
    <col min="9994" max="9994" width="5" customWidth="1"/>
    <col min="9995" max="9995" width="1.125" customWidth="1"/>
    <col min="9996" max="9996" width="3.25" customWidth="1"/>
    <col min="9997" max="9997" width="1.75" customWidth="1"/>
    <col min="9998" max="9998" width="2" customWidth="1"/>
    <col min="9999" max="9999" width="3.625" customWidth="1"/>
    <col min="10000" max="10000" width="6.625" customWidth="1"/>
    <col min="10001" max="10001" width="0.25" customWidth="1"/>
    <col min="10002" max="10002" width="4.125" customWidth="1"/>
    <col min="10003" max="10003" width="2.875" customWidth="1"/>
    <col min="10004" max="10004" width="2.375" customWidth="1"/>
    <col min="10005" max="10005" width="1.75" customWidth="1"/>
    <col min="10006" max="10006" width="0.25" customWidth="1"/>
    <col min="10007" max="10007" width="2.25" customWidth="1"/>
    <col min="10008" max="10008" width="0.75" customWidth="1"/>
    <col min="10009" max="10009" width="0.5" customWidth="1"/>
    <col min="10010" max="10010" width="0.125" customWidth="1"/>
    <col min="10011" max="10011" width="1.125" customWidth="1"/>
    <col min="10012" max="10012" width="0.5" customWidth="1"/>
    <col min="10013" max="10013" width="6.25" customWidth="1"/>
    <col min="10014" max="10014" width="0.5" customWidth="1"/>
    <col min="10015" max="10015" width="3.375" customWidth="1"/>
    <col min="10016" max="10016" width="8.5" customWidth="1"/>
    <col min="10017" max="10017" width="2.875" customWidth="1"/>
    <col min="10018" max="10018" width="0.625" customWidth="1"/>
    <col min="10019" max="10019" width="4.375" customWidth="1"/>
    <col min="10020" max="10020" width="3.875" customWidth="1"/>
    <col min="10021" max="10021" width="0.5" customWidth="1"/>
    <col min="10022" max="10022" width="1.125" customWidth="1"/>
    <col min="10023" max="10023" width="0.625" customWidth="1"/>
    <col min="10024" max="10024" width="1.375" customWidth="1"/>
    <col min="10025" max="10025" width="1.25" customWidth="1"/>
    <col min="10026" max="10026" width="0.5" customWidth="1"/>
    <col min="10027" max="10027" width="8" customWidth="1"/>
    <col min="10028" max="10028" width="3.75" customWidth="1"/>
    <col min="10029" max="10029" width="1.25" customWidth="1"/>
    <col min="10030" max="10030" width="1.375" customWidth="1"/>
    <col min="10031" max="10031" width="4.375" customWidth="1"/>
    <col min="10032" max="10032" width="0.875" customWidth="1"/>
    <col min="10033" max="10240" width="8" customWidth="1"/>
    <col min="10241" max="10241" width="0.875" customWidth="1"/>
    <col min="10242" max="10242" width="3.625" customWidth="1"/>
    <col min="10243" max="10243" width="1.75" customWidth="1"/>
    <col min="10244" max="10244" width="1.625" customWidth="1"/>
    <col min="10245" max="10245" width="7.875" customWidth="1"/>
    <col min="10246" max="10246" width="5.375" customWidth="1"/>
    <col min="10247" max="10247" width="0.75" customWidth="1"/>
    <col min="10248" max="10248" width="0.875" customWidth="1"/>
    <col min="10249" max="10249" width="4.375" customWidth="1"/>
    <col min="10250" max="10250" width="5" customWidth="1"/>
    <col min="10251" max="10251" width="1.125" customWidth="1"/>
    <col min="10252" max="10252" width="3.25" customWidth="1"/>
    <col min="10253" max="10253" width="1.75" customWidth="1"/>
    <col min="10254" max="10254" width="2" customWidth="1"/>
    <col min="10255" max="10255" width="3.625" customWidth="1"/>
    <col min="10256" max="10256" width="6.625" customWidth="1"/>
    <col min="10257" max="10257" width="0.25" customWidth="1"/>
    <col min="10258" max="10258" width="4.125" customWidth="1"/>
    <col min="10259" max="10259" width="2.875" customWidth="1"/>
    <col min="10260" max="10260" width="2.375" customWidth="1"/>
    <col min="10261" max="10261" width="1.75" customWidth="1"/>
    <col min="10262" max="10262" width="0.25" customWidth="1"/>
    <col min="10263" max="10263" width="2.25" customWidth="1"/>
    <col min="10264" max="10264" width="0.75" customWidth="1"/>
    <col min="10265" max="10265" width="0.5" customWidth="1"/>
    <col min="10266" max="10266" width="0.125" customWidth="1"/>
    <col min="10267" max="10267" width="1.125" customWidth="1"/>
    <col min="10268" max="10268" width="0.5" customWidth="1"/>
    <col min="10269" max="10269" width="6.25" customWidth="1"/>
    <col min="10270" max="10270" width="0.5" customWidth="1"/>
    <col min="10271" max="10271" width="3.375" customWidth="1"/>
    <col min="10272" max="10272" width="8.5" customWidth="1"/>
    <col min="10273" max="10273" width="2.875" customWidth="1"/>
    <col min="10274" max="10274" width="0.625" customWidth="1"/>
    <col min="10275" max="10275" width="4.375" customWidth="1"/>
    <col min="10276" max="10276" width="3.875" customWidth="1"/>
    <col min="10277" max="10277" width="0.5" customWidth="1"/>
    <col min="10278" max="10278" width="1.125" customWidth="1"/>
    <col min="10279" max="10279" width="0.625" customWidth="1"/>
    <col min="10280" max="10280" width="1.375" customWidth="1"/>
    <col min="10281" max="10281" width="1.25" customWidth="1"/>
    <col min="10282" max="10282" width="0.5" customWidth="1"/>
    <col min="10283" max="10283" width="8" customWidth="1"/>
    <col min="10284" max="10284" width="3.75" customWidth="1"/>
    <col min="10285" max="10285" width="1.25" customWidth="1"/>
    <col min="10286" max="10286" width="1.375" customWidth="1"/>
    <col min="10287" max="10287" width="4.375" customWidth="1"/>
    <col min="10288" max="10288" width="0.875" customWidth="1"/>
    <col min="10289" max="10496" width="8" customWidth="1"/>
    <col min="10497" max="10497" width="0.875" customWidth="1"/>
    <col min="10498" max="10498" width="3.625" customWidth="1"/>
    <col min="10499" max="10499" width="1.75" customWidth="1"/>
    <col min="10500" max="10500" width="1.625" customWidth="1"/>
    <col min="10501" max="10501" width="7.875" customWidth="1"/>
    <col min="10502" max="10502" width="5.375" customWidth="1"/>
    <col min="10503" max="10503" width="0.75" customWidth="1"/>
    <col min="10504" max="10504" width="0.875" customWidth="1"/>
    <col min="10505" max="10505" width="4.375" customWidth="1"/>
    <col min="10506" max="10506" width="5" customWidth="1"/>
    <col min="10507" max="10507" width="1.125" customWidth="1"/>
    <col min="10508" max="10508" width="3.25" customWidth="1"/>
    <col min="10509" max="10509" width="1.75" customWidth="1"/>
    <col min="10510" max="10510" width="2" customWidth="1"/>
    <col min="10511" max="10511" width="3.625" customWidth="1"/>
    <col min="10512" max="10512" width="6.625" customWidth="1"/>
    <col min="10513" max="10513" width="0.25" customWidth="1"/>
    <col min="10514" max="10514" width="4.125" customWidth="1"/>
    <col min="10515" max="10515" width="2.875" customWidth="1"/>
    <col min="10516" max="10516" width="2.375" customWidth="1"/>
    <col min="10517" max="10517" width="1.75" customWidth="1"/>
    <col min="10518" max="10518" width="0.25" customWidth="1"/>
    <col min="10519" max="10519" width="2.25" customWidth="1"/>
    <col min="10520" max="10520" width="0.75" customWidth="1"/>
    <col min="10521" max="10521" width="0.5" customWidth="1"/>
    <col min="10522" max="10522" width="0.125" customWidth="1"/>
    <col min="10523" max="10523" width="1.125" customWidth="1"/>
    <col min="10524" max="10524" width="0.5" customWidth="1"/>
    <col min="10525" max="10525" width="6.25" customWidth="1"/>
    <col min="10526" max="10526" width="0.5" customWidth="1"/>
    <col min="10527" max="10527" width="3.375" customWidth="1"/>
    <col min="10528" max="10528" width="8.5" customWidth="1"/>
    <col min="10529" max="10529" width="2.875" customWidth="1"/>
    <col min="10530" max="10530" width="0.625" customWidth="1"/>
    <col min="10531" max="10531" width="4.375" customWidth="1"/>
    <col min="10532" max="10532" width="3.875" customWidth="1"/>
    <col min="10533" max="10533" width="0.5" customWidth="1"/>
    <col min="10534" max="10534" width="1.125" customWidth="1"/>
    <col min="10535" max="10535" width="0.625" customWidth="1"/>
    <col min="10536" max="10536" width="1.375" customWidth="1"/>
    <col min="10537" max="10537" width="1.25" customWidth="1"/>
    <col min="10538" max="10538" width="0.5" customWidth="1"/>
    <col min="10539" max="10539" width="8" customWidth="1"/>
    <col min="10540" max="10540" width="3.75" customWidth="1"/>
    <col min="10541" max="10541" width="1.25" customWidth="1"/>
    <col min="10542" max="10542" width="1.375" customWidth="1"/>
    <col min="10543" max="10543" width="4.375" customWidth="1"/>
    <col min="10544" max="10544" width="0.875" customWidth="1"/>
    <col min="10545" max="10752" width="8" customWidth="1"/>
    <col min="10753" max="10753" width="0.875" customWidth="1"/>
    <col min="10754" max="10754" width="3.625" customWidth="1"/>
    <col min="10755" max="10755" width="1.75" customWidth="1"/>
    <col min="10756" max="10756" width="1.625" customWidth="1"/>
    <col min="10757" max="10757" width="7.875" customWidth="1"/>
    <col min="10758" max="10758" width="5.375" customWidth="1"/>
    <col min="10759" max="10759" width="0.75" customWidth="1"/>
    <col min="10760" max="10760" width="0.875" customWidth="1"/>
    <col min="10761" max="10761" width="4.375" customWidth="1"/>
    <col min="10762" max="10762" width="5" customWidth="1"/>
    <col min="10763" max="10763" width="1.125" customWidth="1"/>
    <col min="10764" max="10764" width="3.25" customWidth="1"/>
    <col min="10765" max="10765" width="1.75" customWidth="1"/>
    <col min="10766" max="10766" width="2" customWidth="1"/>
    <col min="10767" max="10767" width="3.625" customWidth="1"/>
    <col min="10768" max="10768" width="6.625" customWidth="1"/>
    <col min="10769" max="10769" width="0.25" customWidth="1"/>
    <col min="10770" max="10770" width="4.125" customWidth="1"/>
    <col min="10771" max="10771" width="2.875" customWidth="1"/>
    <col min="10772" max="10772" width="2.375" customWidth="1"/>
    <col min="10773" max="10773" width="1.75" customWidth="1"/>
    <col min="10774" max="10774" width="0.25" customWidth="1"/>
    <col min="10775" max="10775" width="2.25" customWidth="1"/>
    <col min="10776" max="10776" width="0.75" customWidth="1"/>
    <col min="10777" max="10777" width="0.5" customWidth="1"/>
    <col min="10778" max="10778" width="0.125" customWidth="1"/>
    <col min="10779" max="10779" width="1.125" customWidth="1"/>
    <col min="10780" max="10780" width="0.5" customWidth="1"/>
    <col min="10781" max="10781" width="6.25" customWidth="1"/>
    <col min="10782" max="10782" width="0.5" customWidth="1"/>
    <col min="10783" max="10783" width="3.375" customWidth="1"/>
    <col min="10784" max="10784" width="8.5" customWidth="1"/>
    <col min="10785" max="10785" width="2.875" customWidth="1"/>
    <col min="10786" max="10786" width="0.625" customWidth="1"/>
    <col min="10787" max="10787" width="4.375" customWidth="1"/>
    <col min="10788" max="10788" width="3.875" customWidth="1"/>
    <col min="10789" max="10789" width="0.5" customWidth="1"/>
    <col min="10790" max="10790" width="1.125" customWidth="1"/>
    <col min="10791" max="10791" width="0.625" customWidth="1"/>
    <col min="10792" max="10792" width="1.375" customWidth="1"/>
    <col min="10793" max="10793" width="1.25" customWidth="1"/>
    <col min="10794" max="10794" width="0.5" customWidth="1"/>
    <col min="10795" max="10795" width="8" customWidth="1"/>
    <col min="10796" max="10796" width="3.75" customWidth="1"/>
    <col min="10797" max="10797" width="1.25" customWidth="1"/>
    <col min="10798" max="10798" width="1.375" customWidth="1"/>
    <col min="10799" max="10799" width="4.375" customWidth="1"/>
    <col min="10800" max="10800" width="0.875" customWidth="1"/>
    <col min="10801" max="11008" width="8" customWidth="1"/>
    <col min="11009" max="11009" width="0.875" customWidth="1"/>
    <col min="11010" max="11010" width="3.625" customWidth="1"/>
    <col min="11011" max="11011" width="1.75" customWidth="1"/>
    <col min="11012" max="11012" width="1.625" customWidth="1"/>
    <col min="11013" max="11013" width="7.875" customWidth="1"/>
    <col min="11014" max="11014" width="5.375" customWidth="1"/>
    <col min="11015" max="11015" width="0.75" customWidth="1"/>
    <col min="11016" max="11016" width="0.875" customWidth="1"/>
    <col min="11017" max="11017" width="4.375" customWidth="1"/>
    <col min="11018" max="11018" width="5" customWidth="1"/>
    <col min="11019" max="11019" width="1.125" customWidth="1"/>
    <col min="11020" max="11020" width="3.25" customWidth="1"/>
    <col min="11021" max="11021" width="1.75" customWidth="1"/>
    <col min="11022" max="11022" width="2" customWidth="1"/>
    <col min="11023" max="11023" width="3.625" customWidth="1"/>
    <col min="11024" max="11024" width="6.625" customWidth="1"/>
    <col min="11025" max="11025" width="0.25" customWidth="1"/>
    <col min="11026" max="11026" width="4.125" customWidth="1"/>
    <col min="11027" max="11027" width="2.875" customWidth="1"/>
    <col min="11028" max="11028" width="2.375" customWidth="1"/>
    <col min="11029" max="11029" width="1.75" customWidth="1"/>
    <col min="11030" max="11030" width="0.25" customWidth="1"/>
    <col min="11031" max="11031" width="2.25" customWidth="1"/>
    <col min="11032" max="11032" width="0.75" customWidth="1"/>
    <col min="11033" max="11033" width="0.5" customWidth="1"/>
    <col min="11034" max="11034" width="0.125" customWidth="1"/>
    <col min="11035" max="11035" width="1.125" customWidth="1"/>
    <col min="11036" max="11036" width="0.5" customWidth="1"/>
    <col min="11037" max="11037" width="6.25" customWidth="1"/>
    <col min="11038" max="11038" width="0.5" customWidth="1"/>
    <col min="11039" max="11039" width="3.375" customWidth="1"/>
    <col min="11040" max="11040" width="8.5" customWidth="1"/>
    <col min="11041" max="11041" width="2.875" customWidth="1"/>
    <col min="11042" max="11042" width="0.625" customWidth="1"/>
    <col min="11043" max="11043" width="4.375" customWidth="1"/>
    <col min="11044" max="11044" width="3.875" customWidth="1"/>
    <col min="11045" max="11045" width="0.5" customWidth="1"/>
    <col min="11046" max="11046" width="1.125" customWidth="1"/>
    <col min="11047" max="11047" width="0.625" customWidth="1"/>
    <col min="11048" max="11048" width="1.375" customWidth="1"/>
    <col min="11049" max="11049" width="1.25" customWidth="1"/>
    <col min="11050" max="11050" width="0.5" customWidth="1"/>
    <col min="11051" max="11051" width="8" customWidth="1"/>
    <col min="11052" max="11052" width="3.75" customWidth="1"/>
    <col min="11053" max="11053" width="1.25" customWidth="1"/>
    <col min="11054" max="11054" width="1.375" customWidth="1"/>
    <col min="11055" max="11055" width="4.375" customWidth="1"/>
    <col min="11056" max="11056" width="0.875" customWidth="1"/>
    <col min="11057" max="11264" width="8" customWidth="1"/>
    <col min="11265" max="11265" width="0.875" customWidth="1"/>
    <col min="11266" max="11266" width="3.625" customWidth="1"/>
    <col min="11267" max="11267" width="1.75" customWidth="1"/>
    <col min="11268" max="11268" width="1.625" customWidth="1"/>
    <col min="11269" max="11269" width="7.875" customWidth="1"/>
    <col min="11270" max="11270" width="5.375" customWidth="1"/>
    <col min="11271" max="11271" width="0.75" customWidth="1"/>
    <col min="11272" max="11272" width="0.875" customWidth="1"/>
    <col min="11273" max="11273" width="4.375" customWidth="1"/>
    <col min="11274" max="11274" width="5" customWidth="1"/>
    <col min="11275" max="11275" width="1.125" customWidth="1"/>
    <col min="11276" max="11276" width="3.25" customWidth="1"/>
    <col min="11277" max="11277" width="1.75" customWidth="1"/>
    <col min="11278" max="11278" width="2" customWidth="1"/>
    <col min="11279" max="11279" width="3.625" customWidth="1"/>
    <col min="11280" max="11280" width="6.625" customWidth="1"/>
    <col min="11281" max="11281" width="0.25" customWidth="1"/>
    <col min="11282" max="11282" width="4.125" customWidth="1"/>
    <col min="11283" max="11283" width="2.875" customWidth="1"/>
    <col min="11284" max="11284" width="2.375" customWidth="1"/>
    <col min="11285" max="11285" width="1.75" customWidth="1"/>
    <col min="11286" max="11286" width="0.25" customWidth="1"/>
    <col min="11287" max="11287" width="2.25" customWidth="1"/>
    <col min="11288" max="11288" width="0.75" customWidth="1"/>
    <col min="11289" max="11289" width="0.5" customWidth="1"/>
    <col min="11290" max="11290" width="0.125" customWidth="1"/>
    <col min="11291" max="11291" width="1.125" customWidth="1"/>
    <col min="11292" max="11292" width="0.5" customWidth="1"/>
    <col min="11293" max="11293" width="6.25" customWidth="1"/>
    <col min="11294" max="11294" width="0.5" customWidth="1"/>
    <col min="11295" max="11295" width="3.375" customWidth="1"/>
    <col min="11296" max="11296" width="8.5" customWidth="1"/>
    <col min="11297" max="11297" width="2.875" customWidth="1"/>
    <col min="11298" max="11298" width="0.625" customWidth="1"/>
    <col min="11299" max="11299" width="4.375" customWidth="1"/>
    <col min="11300" max="11300" width="3.875" customWidth="1"/>
    <col min="11301" max="11301" width="0.5" customWidth="1"/>
    <col min="11302" max="11302" width="1.125" customWidth="1"/>
    <col min="11303" max="11303" width="0.625" customWidth="1"/>
    <col min="11304" max="11304" width="1.375" customWidth="1"/>
    <col min="11305" max="11305" width="1.25" customWidth="1"/>
    <col min="11306" max="11306" width="0.5" customWidth="1"/>
    <col min="11307" max="11307" width="8" customWidth="1"/>
    <col min="11308" max="11308" width="3.75" customWidth="1"/>
    <col min="11309" max="11309" width="1.25" customWidth="1"/>
    <col min="11310" max="11310" width="1.375" customWidth="1"/>
    <col min="11311" max="11311" width="4.375" customWidth="1"/>
    <col min="11312" max="11312" width="0.875" customWidth="1"/>
    <col min="11313" max="11520" width="8" customWidth="1"/>
    <col min="11521" max="11521" width="0.875" customWidth="1"/>
    <col min="11522" max="11522" width="3.625" customWidth="1"/>
    <col min="11523" max="11523" width="1.75" customWidth="1"/>
    <col min="11524" max="11524" width="1.625" customWidth="1"/>
    <col min="11525" max="11525" width="7.875" customWidth="1"/>
    <col min="11526" max="11526" width="5.375" customWidth="1"/>
    <col min="11527" max="11527" width="0.75" customWidth="1"/>
    <col min="11528" max="11528" width="0.875" customWidth="1"/>
    <col min="11529" max="11529" width="4.375" customWidth="1"/>
    <col min="11530" max="11530" width="5" customWidth="1"/>
    <col min="11531" max="11531" width="1.125" customWidth="1"/>
    <col min="11532" max="11532" width="3.25" customWidth="1"/>
    <col min="11533" max="11533" width="1.75" customWidth="1"/>
    <col min="11534" max="11534" width="2" customWidth="1"/>
    <col min="11535" max="11535" width="3.625" customWidth="1"/>
    <col min="11536" max="11536" width="6.625" customWidth="1"/>
    <col min="11537" max="11537" width="0.25" customWidth="1"/>
    <col min="11538" max="11538" width="4.125" customWidth="1"/>
    <col min="11539" max="11539" width="2.875" customWidth="1"/>
    <col min="11540" max="11540" width="2.375" customWidth="1"/>
    <col min="11541" max="11541" width="1.75" customWidth="1"/>
    <col min="11542" max="11542" width="0.25" customWidth="1"/>
    <col min="11543" max="11543" width="2.25" customWidth="1"/>
    <col min="11544" max="11544" width="0.75" customWidth="1"/>
    <col min="11545" max="11545" width="0.5" customWidth="1"/>
    <col min="11546" max="11546" width="0.125" customWidth="1"/>
    <col min="11547" max="11547" width="1.125" customWidth="1"/>
    <col min="11548" max="11548" width="0.5" customWidth="1"/>
    <col min="11549" max="11549" width="6.25" customWidth="1"/>
    <col min="11550" max="11550" width="0.5" customWidth="1"/>
    <col min="11551" max="11551" width="3.375" customWidth="1"/>
    <col min="11552" max="11552" width="8.5" customWidth="1"/>
    <col min="11553" max="11553" width="2.875" customWidth="1"/>
    <col min="11554" max="11554" width="0.625" customWidth="1"/>
    <col min="11555" max="11555" width="4.375" customWidth="1"/>
    <col min="11556" max="11556" width="3.875" customWidth="1"/>
    <col min="11557" max="11557" width="0.5" customWidth="1"/>
    <col min="11558" max="11558" width="1.125" customWidth="1"/>
    <col min="11559" max="11559" width="0.625" customWidth="1"/>
    <col min="11560" max="11560" width="1.375" customWidth="1"/>
    <col min="11561" max="11561" width="1.25" customWidth="1"/>
    <col min="11562" max="11562" width="0.5" customWidth="1"/>
    <col min="11563" max="11563" width="8" customWidth="1"/>
    <col min="11564" max="11564" width="3.75" customWidth="1"/>
    <col min="11565" max="11565" width="1.25" customWidth="1"/>
    <col min="11566" max="11566" width="1.375" customWidth="1"/>
    <col min="11567" max="11567" width="4.375" customWidth="1"/>
    <col min="11568" max="11568" width="0.875" customWidth="1"/>
    <col min="11569" max="11776" width="8" customWidth="1"/>
    <col min="11777" max="11777" width="0.875" customWidth="1"/>
    <col min="11778" max="11778" width="3.625" customWidth="1"/>
    <col min="11779" max="11779" width="1.75" customWidth="1"/>
    <col min="11780" max="11780" width="1.625" customWidth="1"/>
    <col min="11781" max="11781" width="7.875" customWidth="1"/>
    <col min="11782" max="11782" width="5.375" customWidth="1"/>
    <col min="11783" max="11783" width="0.75" customWidth="1"/>
    <col min="11784" max="11784" width="0.875" customWidth="1"/>
    <col min="11785" max="11785" width="4.375" customWidth="1"/>
    <col min="11786" max="11786" width="5" customWidth="1"/>
    <col min="11787" max="11787" width="1.125" customWidth="1"/>
    <col min="11788" max="11788" width="3.25" customWidth="1"/>
    <col min="11789" max="11789" width="1.75" customWidth="1"/>
    <col min="11790" max="11790" width="2" customWidth="1"/>
    <col min="11791" max="11791" width="3.625" customWidth="1"/>
    <col min="11792" max="11792" width="6.625" customWidth="1"/>
    <col min="11793" max="11793" width="0.25" customWidth="1"/>
    <col min="11794" max="11794" width="4.125" customWidth="1"/>
    <col min="11795" max="11795" width="2.875" customWidth="1"/>
    <col min="11796" max="11796" width="2.375" customWidth="1"/>
    <col min="11797" max="11797" width="1.75" customWidth="1"/>
    <col min="11798" max="11798" width="0.25" customWidth="1"/>
    <col min="11799" max="11799" width="2.25" customWidth="1"/>
    <col min="11800" max="11800" width="0.75" customWidth="1"/>
    <col min="11801" max="11801" width="0.5" customWidth="1"/>
    <col min="11802" max="11802" width="0.125" customWidth="1"/>
    <col min="11803" max="11803" width="1.125" customWidth="1"/>
    <col min="11804" max="11804" width="0.5" customWidth="1"/>
    <col min="11805" max="11805" width="6.25" customWidth="1"/>
    <col min="11806" max="11806" width="0.5" customWidth="1"/>
    <col min="11807" max="11807" width="3.375" customWidth="1"/>
    <col min="11808" max="11808" width="8.5" customWidth="1"/>
    <col min="11809" max="11809" width="2.875" customWidth="1"/>
    <col min="11810" max="11810" width="0.625" customWidth="1"/>
    <col min="11811" max="11811" width="4.375" customWidth="1"/>
    <col min="11812" max="11812" width="3.875" customWidth="1"/>
    <col min="11813" max="11813" width="0.5" customWidth="1"/>
    <col min="11814" max="11814" width="1.125" customWidth="1"/>
    <col min="11815" max="11815" width="0.625" customWidth="1"/>
    <col min="11816" max="11816" width="1.375" customWidth="1"/>
    <col min="11817" max="11817" width="1.25" customWidth="1"/>
    <col min="11818" max="11818" width="0.5" customWidth="1"/>
    <col min="11819" max="11819" width="8" customWidth="1"/>
    <col min="11820" max="11820" width="3.75" customWidth="1"/>
    <col min="11821" max="11821" width="1.25" customWidth="1"/>
    <col min="11822" max="11822" width="1.375" customWidth="1"/>
    <col min="11823" max="11823" width="4.375" customWidth="1"/>
    <col min="11824" max="11824" width="0.875" customWidth="1"/>
    <col min="11825" max="12032" width="8" customWidth="1"/>
    <col min="12033" max="12033" width="0.875" customWidth="1"/>
    <col min="12034" max="12034" width="3.625" customWidth="1"/>
    <col min="12035" max="12035" width="1.75" customWidth="1"/>
    <col min="12036" max="12036" width="1.625" customWidth="1"/>
    <col min="12037" max="12037" width="7.875" customWidth="1"/>
    <col min="12038" max="12038" width="5.375" customWidth="1"/>
    <col min="12039" max="12039" width="0.75" customWidth="1"/>
    <col min="12040" max="12040" width="0.875" customWidth="1"/>
    <col min="12041" max="12041" width="4.375" customWidth="1"/>
    <col min="12042" max="12042" width="5" customWidth="1"/>
    <col min="12043" max="12043" width="1.125" customWidth="1"/>
    <col min="12044" max="12044" width="3.25" customWidth="1"/>
    <col min="12045" max="12045" width="1.75" customWidth="1"/>
    <col min="12046" max="12046" width="2" customWidth="1"/>
    <col min="12047" max="12047" width="3.625" customWidth="1"/>
    <col min="12048" max="12048" width="6.625" customWidth="1"/>
    <col min="12049" max="12049" width="0.25" customWidth="1"/>
    <col min="12050" max="12050" width="4.125" customWidth="1"/>
    <col min="12051" max="12051" width="2.875" customWidth="1"/>
    <col min="12052" max="12052" width="2.375" customWidth="1"/>
    <col min="12053" max="12053" width="1.75" customWidth="1"/>
    <col min="12054" max="12054" width="0.25" customWidth="1"/>
    <col min="12055" max="12055" width="2.25" customWidth="1"/>
    <col min="12056" max="12056" width="0.75" customWidth="1"/>
    <col min="12057" max="12057" width="0.5" customWidth="1"/>
    <col min="12058" max="12058" width="0.125" customWidth="1"/>
    <col min="12059" max="12059" width="1.125" customWidth="1"/>
    <col min="12060" max="12060" width="0.5" customWidth="1"/>
    <col min="12061" max="12061" width="6.25" customWidth="1"/>
    <col min="12062" max="12062" width="0.5" customWidth="1"/>
    <col min="12063" max="12063" width="3.375" customWidth="1"/>
    <col min="12064" max="12064" width="8.5" customWidth="1"/>
    <col min="12065" max="12065" width="2.875" customWidth="1"/>
    <col min="12066" max="12066" width="0.625" customWidth="1"/>
    <col min="12067" max="12067" width="4.375" customWidth="1"/>
    <col min="12068" max="12068" width="3.875" customWidth="1"/>
    <col min="12069" max="12069" width="0.5" customWidth="1"/>
    <col min="12070" max="12070" width="1.125" customWidth="1"/>
    <col min="12071" max="12071" width="0.625" customWidth="1"/>
    <col min="12072" max="12072" width="1.375" customWidth="1"/>
    <col min="12073" max="12073" width="1.25" customWidth="1"/>
    <col min="12074" max="12074" width="0.5" customWidth="1"/>
    <col min="12075" max="12075" width="8" customWidth="1"/>
    <col min="12076" max="12076" width="3.75" customWidth="1"/>
    <col min="12077" max="12077" width="1.25" customWidth="1"/>
    <col min="12078" max="12078" width="1.375" customWidth="1"/>
    <col min="12079" max="12079" width="4.375" customWidth="1"/>
    <col min="12080" max="12080" width="0.875" customWidth="1"/>
    <col min="12081" max="12288" width="8" customWidth="1"/>
    <col min="12289" max="12289" width="0.875" customWidth="1"/>
    <col min="12290" max="12290" width="3.625" customWidth="1"/>
    <col min="12291" max="12291" width="1.75" customWidth="1"/>
    <col min="12292" max="12292" width="1.625" customWidth="1"/>
    <col min="12293" max="12293" width="7.875" customWidth="1"/>
    <col min="12294" max="12294" width="5.375" customWidth="1"/>
    <col min="12295" max="12295" width="0.75" customWidth="1"/>
    <col min="12296" max="12296" width="0.875" customWidth="1"/>
    <col min="12297" max="12297" width="4.375" customWidth="1"/>
    <col min="12298" max="12298" width="5" customWidth="1"/>
    <col min="12299" max="12299" width="1.125" customWidth="1"/>
    <col min="12300" max="12300" width="3.25" customWidth="1"/>
    <col min="12301" max="12301" width="1.75" customWidth="1"/>
    <col min="12302" max="12302" width="2" customWidth="1"/>
    <col min="12303" max="12303" width="3.625" customWidth="1"/>
    <col min="12304" max="12304" width="6.625" customWidth="1"/>
    <col min="12305" max="12305" width="0.25" customWidth="1"/>
    <col min="12306" max="12306" width="4.125" customWidth="1"/>
    <col min="12307" max="12307" width="2.875" customWidth="1"/>
    <col min="12308" max="12308" width="2.375" customWidth="1"/>
    <col min="12309" max="12309" width="1.75" customWidth="1"/>
    <col min="12310" max="12310" width="0.25" customWidth="1"/>
    <col min="12311" max="12311" width="2.25" customWidth="1"/>
    <col min="12312" max="12312" width="0.75" customWidth="1"/>
    <col min="12313" max="12313" width="0.5" customWidth="1"/>
    <col min="12314" max="12314" width="0.125" customWidth="1"/>
    <col min="12315" max="12315" width="1.125" customWidth="1"/>
    <col min="12316" max="12316" width="0.5" customWidth="1"/>
    <col min="12317" max="12317" width="6.25" customWidth="1"/>
    <col min="12318" max="12318" width="0.5" customWidth="1"/>
    <col min="12319" max="12319" width="3.375" customWidth="1"/>
    <col min="12320" max="12320" width="8.5" customWidth="1"/>
    <col min="12321" max="12321" width="2.875" customWidth="1"/>
    <col min="12322" max="12322" width="0.625" customWidth="1"/>
    <col min="12323" max="12323" width="4.375" customWidth="1"/>
    <col min="12324" max="12324" width="3.875" customWidth="1"/>
    <col min="12325" max="12325" width="0.5" customWidth="1"/>
    <col min="12326" max="12326" width="1.125" customWidth="1"/>
    <col min="12327" max="12327" width="0.625" customWidth="1"/>
    <col min="12328" max="12328" width="1.375" customWidth="1"/>
    <col min="12329" max="12329" width="1.25" customWidth="1"/>
    <col min="12330" max="12330" width="0.5" customWidth="1"/>
    <col min="12331" max="12331" width="8" customWidth="1"/>
    <col min="12332" max="12332" width="3.75" customWidth="1"/>
    <col min="12333" max="12333" width="1.25" customWidth="1"/>
    <col min="12334" max="12334" width="1.375" customWidth="1"/>
    <col min="12335" max="12335" width="4.375" customWidth="1"/>
    <col min="12336" max="12336" width="0.875" customWidth="1"/>
    <col min="12337" max="12544" width="8" customWidth="1"/>
    <col min="12545" max="12545" width="0.875" customWidth="1"/>
    <col min="12546" max="12546" width="3.625" customWidth="1"/>
    <col min="12547" max="12547" width="1.75" customWidth="1"/>
    <col min="12548" max="12548" width="1.625" customWidth="1"/>
    <col min="12549" max="12549" width="7.875" customWidth="1"/>
    <col min="12550" max="12550" width="5.375" customWidth="1"/>
    <col min="12551" max="12551" width="0.75" customWidth="1"/>
    <col min="12552" max="12552" width="0.875" customWidth="1"/>
    <col min="12553" max="12553" width="4.375" customWidth="1"/>
    <col min="12554" max="12554" width="5" customWidth="1"/>
    <col min="12555" max="12555" width="1.125" customWidth="1"/>
    <col min="12556" max="12556" width="3.25" customWidth="1"/>
    <col min="12557" max="12557" width="1.75" customWidth="1"/>
    <col min="12558" max="12558" width="2" customWidth="1"/>
    <col min="12559" max="12559" width="3.625" customWidth="1"/>
    <col min="12560" max="12560" width="6.625" customWidth="1"/>
    <col min="12561" max="12561" width="0.25" customWidth="1"/>
    <col min="12562" max="12562" width="4.125" customWidth="1"/>
    <col min="12563" max="12563" width="2.875" customWidth="1"/>
    <col min="12564" max="12564" width="2.375" customWidth="1"/>
    <col min="12565" max="12565" width="1.75" customWidth="1"/>
    <col min="12566" max="12566" width="0.25" customWidth="1"/>
    <col min="12567" max="12567" width="2.25" customWidth="1"/>
    <col min="12568" max="12568" width="0.75" customWidth="1"/>
    <col min="12569" max="12569" width="0.5" customWidth="1"/>
    <col min="12570" max="12570" width="0.125" customWidth="1"/>
    <col min="12571" max="12571" width="1.125" customWidth="1"/>
    <col min="12572" max="12572" width="0.5" customWidth="1"/>
    <col min="12573" max="12573" width="6.25" customWidth="1"/>
    <col min="12574" max="12574" width="0.5" customWidth="1"/>
    <col min="12575" max="12575" width="3.375" customWidth="1"/>
    <col min="12576" max="12576" width="8.5" customWidth="1"/>
    <col min="12577" max="12577" width="2.875" customWidth="1"/>
    <col min="12578" max="12578" width="0.625" customWidth="1"/>
    <col min="12579" max="12579" width="4.375" customWidth="1"/>
    <col min="12580" max="12580" width="3.875" customWidth="1"/>
    <col min="12581" max="12581" width="0.5" customWidth="1"/>
    <col min="12582" max="12582" width="1.125" customWidth="1"/>
    <col min="12583" max="12583" width="0.625" customWidth="1"/>
    <col min="12584" max="12584" width="1.375" customWidth="1"/>
    <col min="12585" max="12585" width="1.25" customWidth="1"/>
    <col min="12586" max="12586" width="0.5" customWidth="1"/>
    <col min="12587" max="12587" width="8" customWidth="1"/>
    <col min="12588" max="12588" width="3.75" customWidth="1"/>
    <col min="12589" max="12589" width="1.25" customWidth="1"/>
    <col min="12590" max="12590" width="1.375" customWidth="1"/>
    <col min="12591" max="12591" width="4.375" customWidth="1"/>
    <col min="12592" max="12592" width="0.875" customWidth="1"/>
    <col min="12593" max="12800" width="8" customWidth="1"/>
    <col min="12801" max="12801" width="0.875" customWidth="1"/>
    <col min="12802" max="12802" width="3.625" customWidth="1"/>
    <col min="12803" max="12803" width="1.75" customWidth="1"/>
    <col min="12804" max="12804" width="1.625" customWidth="1"/>
    <col min="12805" max="12805" width="7.875" customWidth="1"/>
    <col min="12806" max="12806" width="5.375" customWidth="1"/>
    <col min="12807" max="12807" width="0.75" customWidth="1"/>
    <col min="12808" max="12808" width="0.875" customWidth="1"/>
    <col min="12809" max="12809" width="4.375" customWidth="1"/>
    <col min="12810" max="12810" width="5" customWidth="1"/>
    <col min="12811" max="12811" width="1.125" customWidth="1"/>
    <col min="12812" max="12812" width="3.25" customWidth="1"/>
    <col min="12813" max="12813" width="1.75" customWidth="1"/>
    <col min="12814" max="12814" width="2" customWidth="1"/>
    <col min="12815" max="12815" width="3.625" customWidth="1"/>
    <col min="12816" max="12816" width="6.625" customWidth="1"/>
    <col min="12817" max="12817" width="0.25" customWidth="1"/>
    <col min="12818" max="12818" width="4.125" customWidth="1"/>
    <col min="12819" max="12819" width="2.875" customWidth="1"/>
    <col min="12820" max="12820" width="2.375" customWidth="1"/>
    <col min="12821" max="12821" width="1.75" customWidth="1"/>
    <col min="12822" max="12822" width="0.25" customWidth="1"/>
    <col min="12823" max="12823" width="2.25" customWidth="1"/>
    <col min="12824" max="12824" width="0.75" customWidth="1"/>
    <col min="12825" max="12825" width="0.5" customWidth="1"/>
    <col min="12826" max="12826" width="0.125" customWidth="1"/>
    <col min="12827" max="12827" width="1.125" customWidth="1"/>
    <col min="12828" max="12828" width="0.5" customWidth="1"/>
    <col min="12829" max="12829" width="6.25" customWidth="1"/>
    <col min="12830" max="12830" width="0.5" customWidth="1"/>
    <col min="12831" max="12831" width="3.375" customWidth="1"/>
    <col min="12832" max="12832" width="8.5" customWidth="1"/>
    <col min="12833" max="12833" width="2.875" customWidth="1"/>
    <col min="12834" max="12834" width="0.625" customWidth="1"/>
    <col min="12835" max="12835" width="4.375" customWidth="1"/>
    <col min="12836" max="12836" width="3.875" customWidth="1"/>
    <col min="12837" max="12837" width="0.5" customWidth="1"/>
    <col min="12838" max="12838" width="1.125" customWidth="1"/>
    <col min="12839" max="12839" width="0.625" customWidth="1"/>
    <col min="12840" max="12840" width="1.375" customWidth="1"/>
    <col min="12841" max="12841" width="1.25" customWidth="1"/>
    <col min="12842" max="12842" width="0.5" customWidth="1"/>
    <col min="12843" max="12843" width="8" customWidth="1"/>
    <col min="12844" max="12844" width="3.75" customWidth="1"/>
    <col min="12845" max="12845" width="1.25" customWidth="1"/>
    <col min="12846" max="12846" width="1.375" customWidth="1"/>
    <col min="12847" max="12847" width="4.375" customWidth="1"/>
    <col min="12848" max="12848" width="0.875" customWidth="1"/>
    <col min="12849" max="13056" width="8" customWidth="1"/>
    <col min="13057" max="13057" width="0.875" customWidth="1"/>
    <col min="13058" max="13058" width="3.625" customWidth="1"/>
    <col min="13059" max="13059" width="1.75" customWidth="1"/>
    <col min="13060" max="13060" width="1.625" customWidth="1"/>
    <col min="13061" max="13061" width="7.875" customWidth="1"/>
    <col min="13062" max="13062" width="5.375" customWidth="1"/>
    <col min="13063" max="13063" width="0.75" customWidth="1"/>
    <col min="13064" max="13064" width="0.875" customWidth="1"/>
    <col min="13065" max="13065" width="4.375" customWidth="1"/>
    <col min="13066" max="13066" width="5" customWidth="1"/>
    <col min="13067" max="13067" width="1.125" customWidth="1"/>
    <col min="13068" max="13068" width="3.25" customWidth="1"/>
    <col min="13069" max="13069" width="1.75" customWidth="1"/>
    <col min="13070" max="13070" width="2" customWidth="1"/>
    <col min="13071" max="13071" width="3.625" customWidth="1"/>
    <col min="13072" max="13072" width="6.625" customWidth="1"/>
    <col min="13073" max="13073" width="0.25" customWidth="1"/>
    <col min="13074" max="13074" width="4.125" customWidth="1"/>
    <col min="13075" max="13075" width="2.875" customWidth="1"/>
    <col min="13076" max="13076" width="2.375" customWidth="1"/>
    <col min="13077" max="13077" width="1.75" customWidth="1"/>
    <col min="13078" max="13078" width="0.25" customWidth="1"/>
    <col min="13079" max="13079" width="2.25" customWidth="1"/>
    <col min="13080" max="13080" width="0.75" customWidth="1"/>
    <col min="13081" max="13081" width="0.5" customWidth="1"/>
    <col min="13082" max="13082" width="0.125" customWidth="1"/>
    <col min="13083" max="13083" width="1.125" customWidth="1"/>
    <col min="13084" max="13084" width="0.5" customWidth="1"/>
    <col min="13085" max="13085" width="6.25" customWidth="1"/>
    <col min="13086" max="13086" width="0.5" customWidth="1"/>
    <col min="13087" max="13087" width="3.375" customWidth="1"/>
    <col min="13088" max="13088" width="8.5" customWidth="1"/>
    <col min="13089" max="13089" width="2.875" customWidth="1"/>
    <col min="13090" max="13090" width="0.625" customWidth="1"/>
    <col min="13091" max="13091" width="4.375" customWidth="1"/>
    <col min="13092" max="13092" width="3.875" customWidth="1"/>
    <col min="13093" max="13093" width="0.5" customWidth="1"/>
    <col min="13094" max="13094" width="1.125" customWidth="1"/>
    <col min="13095" max="13095" width="0.625" customWidth="1"/>
    <col min="13096" max="13096" width="1.375" customWidth="1"/>
    <col min="13097" max="13097" width="1.25" customWidth="1"/>
    <col min="13098" max="13098" width="0.5" customWidth="1"/>
    <col min="13099" max="13099" width="8" customWidth="1"/>
    <col min="13100" max="13100" width="3.75" customWidth="1"/>
    <col min="13101" max="13101" width="1.25" customWidth="1"/>
    <col min="13102" max="13102" width="1.375" customWidth="1"/>
    <col min="13103" max="13103" width="4.375" customWidth="1"/>
    <col min="13104" max="13104" width="0.875" customWidth="1"/>
    <col min="13105" max="13312" width="8" customWidth="1"/>
    <col min="13313" max="13313" width="0.875" customWidth="1"/>
    <col min="13314" max="13314" width="3.625" customWidth="1"/>
    <col min="13315" max="13315" width="1.75" customWidth="1"/>
    <col min="13316" max="13316" width="1.625" customWidth="1"/>
    <col min="13317" max="13317" width="7.875" customWidth="1"/>
    <col min="13318" max="13318" width="5.375" customWidth="1"/>
    <col min="13319" max="13319" width="0.75" customWidth="1"/>
    <col min="13320" max="13320" width="0.875" customWidth="1"/>
    <col min="13321" max="13321" width="4.375" customWidth="1"/>
    <col min="13322" max="13322" width="5" customWidth="1"/>
    <col min="13323" max="13323" width="1.125" customWidth="1"/>
    <col min="13324" max="13324" width="3.25" customWidth="1"/>
    <col min="13325" max="13325" width="1.75" customWidth="1"/>
    <col min="13326" max="13326" width="2" customWidth="1"/>
    <col min="13327" max="13327" width="3.625" customWidth="1"/>
    <col min="13328" max="13328" width="6.625" customWidth="1"/>
    <col min="13329" max="13329" width="0.25" customWidth="1"/>
    <col min="13330" max="13330" width="4.125" customWidth="1"/>
    <col min="13331" max="13331" width="2.875" customWidth="1"/>
    <col min="13332" max="13332" width="2.375" customWidth="1"/>
    <col min="13333" max="13333" width="1.75" customWidth="1"/>
    <col min="13334" max="13334" width="0.25" customWidth="1"/>
    <col min="13335" max="13335" width="2.25" customWidth="1"/>
    <col min="13336" max="13336" width="0.75" customWidth="1"/>
    <col min="13337" max="13337" width="0.5" customWidth="1"/>
    <col min="13338" max="13338" width="0.125" customWidth="1"/>
    <col min="13339" max="13339" width="1.125" customWidth="1"/>
    <col min="13340" max="13340" width="0.5" customWidth="1"/>
    <col min="13341" max="13341" width="6.25" customWidth="1"/>
    <col min="13342" max="13342" width="0.5" customWidth="1"/>
    <col min="13343" max="13343" width="3.375" customWidth="1"/>
    <col min="13344" max="13344" width="8.5" customWidth="1"/>
    <col min="13345" max="13345" width="2.875" customWidth="1"/>
    <col min="13346" max="13346" width="0.625" customWidth="1"/>
    <col min="13347" max="13347" width="4.375" customWidth="1"/>
    <col min="13348" max="13348" width="3.875" customWidth="1"/>
    <col min="13349" max="13349" width="0.5" customWidth="1"/>
    <col min="13350" max="13350" width="1.125" customWidth="1"/>
    <col min="13351" max="13351" width="0.625" customWidth="1"/>
    <col min="13352" max="13352" width="1.375" customWidth="1"/>
    <col min="13353" max="13353" width="1.25" customWidth="1"/>
    <col min="13354" max="13354" width="0.5" customWidth="1"/>
    <col min="13355" max="13355" width="8" customWidth="1"/>
    <col min="13356" max="13356" width="3.75" customWidth="1"/>
    <col min="13357" max="13357" width="1.25" customWidth="1"/>
    <col min="13358" max="13358" width="1.375" customWidth="1"/>
    <col min="13359" max="13359" width="4.375" customWidth="1"/>
    <col min="13360" max="13360" width="0.875" customWidth="1"/>
    <col min="13361" max="13568" width="8" customWidth="1"/>
    <col min="13569" max="13569" width="0.875" customWidth="1"/>
    <col min="13570" max="13570" width="3.625" customWidth="1"/>
    <col min="13571" max="13571" width="1.75" customWidth="1"/>
    <col min="13572" max="13572" width="1.625" customWidth="1"/>
    <col min="13573" max="13573" width="7.875" customWidth="1"/>
    <col min="13574" max="13574" width="5.375" customWidth="1"/>
    <col min="13575" max="13575" width="0.75" customWidth="1"/>
    <col min="13576" max="13576" width="0.875" customWidth="1"/>
    <col min="13577" max="13577" width="4.375" customWidth="1"/>
    <col min="13578" max="13578" width="5" customWidth="1"/>
    <col min="13579" max="13579" width="1.125" customWidth="1"/>
    <col min="13580" max="13580" width="3.25" customWidth="1"/>
    <col min="13581" max="13581" width="1.75" customWidth="1"/>
    <col min="13582" max="13582" width="2" customWidth="1"/>
    <col min="13583" max="13583" width="3.625" customWidth="1"/>
    <col min="13584" max="13584" width="6.625" customWidth="1"/>
    <col min="13585" max="13585" width="0.25" customWidth="1"/>
    <col min="13586" max="13586" width="4.125" customWidth="1"/>
    <col min="13587" max="13587" width="2.875" customWidth="1"/>
    <col min="13588" max="13588" width="2.375" customWidth="1"/>
    <col min="13589" max="13589" width="1.75" customWidth="1"/>
    <col min="13590" max="13590" width="0.25" customWidth="1"/>
    <col min="13591" max="13591" width="2.25" customWidth="1"/>
    <col min="13592" max="13592" width="0.75" customWidth="1"/>
    <col min="13593" max="13593" width="0.5" customWidth="1"/>
    <col min="13594" max="13594" width="0.125" customWidth="1"/>
    <col min="13595" max="13595" width="1.125" customWidth="1"/>
    <col min="13596" max="13596" width="0.5" customWidth="1"/>
    <col min="13597" max="13597" width="6.25" customWidth="1"/>
    <col min="13598" max="13598" width="0.5" customWidth="1"/>
    <col min="13599" max="13599" width="3.375" customWidth="1"/>
    <col min="13600" max="13600" width="8.5" customWidth="1"/>
    <col min="13601" max="13601" width="2.875" customWidth="1"/>
    <col min="13602" max="13602" width="0.625" customWidth="1"/>
    <col min="13603" max="13603" width="4.375" customWidth="1"/>
    <col min="13604" max="13604" width="3.875" customWidth="1"/>
    <col min="13605" max="13605" width="0.5" customWidth="1"/>
    <col min="13606" max="13606" width="1.125" customWidth="1"/>
    <col min="13607" max="13607" width="0.625" customWidth="1"/>
    <col min="13608" max="13608" width="1.375" customWidth="1"/>
    <col min="13609" max="13609" width="1.25" customWidth="1"/>
    <col min="13610" max="13610" width="0.5" customWidth="1"/>
    <col min="13611" max="13611" width="8" customWidth="1"/>
    <col min="13612" max="13612" width="3.75" customWidth="1"/>
    <col min="13613" max="13613" width="1.25" customWidth="1"/>
    <col min="13614" max="13614" width="1.375" customWidth="1"/>
    <col min="13615" max="13615" width="4.375" customWidth="1"/>
    <col min="13616" max="13616" width="0.875" customWidth="1"/>
    <col min="13617" max="13824" width="8" customWidth="1"/>
    <col min="13825" max="13825" width="0.875" customWidth="1"/>
    <col min="13826" max="13826" width="3.625" customWidth="1"/>
    <col min="13827" max="13827" width="1.75" customWidth="1"/>
    <col min="13828" max="13828" width="1.625" customWidth="1"/>
    <col min="13829" max="13829" width="7.875" customWidth="1"/>
    <col min="13830" max="13830" width="5.375" customWidth="1"/>
    <col min="13831" max="13831" width="0.75" customWidth="1"/>
    <col min="13832" max="13832" width="0.875" customWidth="1"/>
    <col min="13833" max="13833" width="4.375" customWidth="1"/>
    <col min="13834" max="13834" width="5" customWidth="1"/>
    <col min="13835" max="13835" width="1.125" customWidth="1"/>
    <col min="13836" max="13836" width="3.25" customWidth="1"/>
    <col min="13837" max="13837" width="1.75" customWidth="1"/>
    <col min="13838" max="13838" width="2" customWidth="1"/>
    <col min="13839" max="13839" width="3.625" customWidth="1"/>
    <col min="13840" max="13840" width="6.625" customWidth="1"/>
    <col min="13841" max="13841" width="0.25" customWidth="1"/>
    <col min="13842" max="13842" width="4.125" customWidth="1"/>
    <col min="13843" max="13843" width="2.875" customWidth="1"/>
    <col min="13844" max="13844" width="2.375" customWidth="1"/>
    <col min="13845" max="13845" width="1.75" customWidth="1"/>
    <col min="13846" max="13846" width="0.25" customWidth="1"/>
    <col min="13847" max="13847" width="2.25" customWidth="1"/>
    <col min="13848" max="13848" width="0.75" customWidth="1"/>
    <col min="13849" max="13849" width="0.5" customWidth="1"/>
    <col min="13850" max="13850" width="0.125" customWidth="1"/>
    <col min="13851" max="13851" width="1.125" customWidth="1"/>
    <col min="13852" max="13852" width="0.5" customWidth="1"/>
    <col min="13853" max="13853" width="6.25" customWidth="1"/>
    <col min="13854" max="13854" width="0.5" customWidth="1"/>
    <col min="13855" max="13855" width="3.375" customWidth="1"/>
    <col min="13856" max="13856" width="8.5" customWidth="1"/>
    <col min="13857" max="13857" width="2.875" customWidth="1"/>
    <col min="13858" max="13858" width="0.625" customWidth="1"/>
    <col min="13859" max="13859" width="4.375" customWidth="1"/>
    <col min="13860" max="13860" width="3.875" customWidth="1"/>
    <col min="13861" max="13861" width="0.5" customWidth="1"/>
    <col min="13862" max="13862" width="1.125" customWidth="1"/>
    <col min="13863" max="13863" width="0.625" customWidth="1"/>
    <col min="13864" max="13864" width="1.375" customWidth="1"/>
    <col min="13865" max="13865" width="1.25" customWidth="1"/>
    <col min="13866" max="13866" width="0.5" customWidth="1"/>
    <col min="13867" max="13867" width="8" customWidth="1"/>
    <col min="13868" max="13868" width="3.75" customWidth="1"/>
    <col min="13869" max="13869" width="1.25" customWidth="1"/>
    <col min="13870" max="13870" width="1.375" customWidth="1"/>
    <col min="13871" max="13871" width="4.375" customWidth="1"/>
    <col min="13872" max="13872" width="0.875" customWidth="1"/>
    <col min="13873" max="14080" width="8" customWidth="1"/>
    <col min="14081" max="14081" width="0.875" customWidth="1"/>
    <col min="14082" max="14082" width="3.625" customWidth="1"/>
    <col min="14083" max="14083" width="1.75" customWidth="1"/>
    <col min="14084" max="14084" width="1.625" customWidth="1"/>
    <col min="14085" max="14085" width="7.875" customWidth="1"/>
    <col min="14086" max="14086" width="5.375" customWidth="1"/>
    <col min="14087" max="14087" width="0.75" customWidth="1"/>
    <col min="14088" max="14088" width="0.875" customWidth="1"/>
    <col min="14089" max="14089" width="4.375" customWidth="1"/>
    <col min="14090" max="14090" width="5" customWidth="1"/>
    <col min="14091" max="14091" width="1.125" customWidth="1"/>
    <col min="14092" max="14092" width="3.25" customWidth="1"/>
    <col min="14093" max="14093" width="1.75" customWidth="1"/>
    <col min="14094" max="14094" width="2" customWidth="1"/>
    <col min="14095" max="14095" width="3.625" customWidth="1"/>
    <col min="14096" max="14096" width="6.625" customWidth="1"/>
    <col min="14097" max="14097" width="0.25" customWidth="1"/>
    <col min="14098" max="14098" width="4.125" customWidth="1"/>
    <col min="14099" max="14099" width="2.875" customWidth="1"/>
    <col min="14100" max="14100" width="2.375" customWidth="1"/>
    <col min="14101" max="14101" width="1.75" customWidth="1"/>
    <col min="14102" max="14102" width="0.25" customWidth="1"/>
    <col min="14103" max="14103" width="2.25" customWidth="1"/>
    <col min="14104" max="14104" width="0.75" customWidth="1"/>
    <col min="14105" max="14105" width="0.5" customWidth="1"/>
    <col min="14106" max="14106" width="0.125" customWidth="1"/>
    <col min="14107" max="14107" width="1.125" customWidth="1"/>
    <col min="14108" max="14108" width="0.5" customWidth="1"/>
    <col min="14109" max="14109" width="6.25" customWidth="1"/>
    <col min="14110" max="14110" width="0.5" customWidth="1"/>
    <col min="14111" max="14111" width="3.375" customWidth="1"/>
    <col min="14112" max="14112" width="8.5" customWidth="1"/>
    <col min="14113" max="14113" width="2.875" customWidth="1"/>
    <col min="14114" max="14114" width="0.625" customWidth="1"/>
    <col min="14115" max="14115" width="4.375" customWidth="1"/>
    <col min="14116" max="14116" width="3.875" customWidth="1"/>
    <col min="14117" max="14117" width="0.5" customWidth="1"/>
    <col min="14118" max="14118" width="1.125" customWidth="1"/>
    <col min="14119" max="14119" width="0.625" customWidth="1"/>
    <col min="14120" max="14120" width="1.375" customWidth="1"/>
    <col min="14121" max="14121" width="1.25" customWidth="1"/>
    <col min="14122" max="14122" width="0.5" customWidth="1"/>
    <col min="14123" max="14123" width="8" customWidth="1"/>
    <col min="14124" max="14124" width="3.75" customWidth="1"/>
    <col min="14125" max="14125" width="1.25" customWidth="1"/>
    <col min="14126" max="14126" width="1.375" customWidth="1"/>
    <col min="14127" max="14127" width="4.375" customWidth="1"/>
    <col min="14128" max="14128" width="0.875" customWidth="1"/>
    <col min="14129" max="14336" width="8" customWidth="1"/>
    <col min="14337" max="14337" width="0.875" customWidth="1"/>
    <col min="14338" max="14338" width="3.625" customWidth="1"/>
    <col min="14339" max="14339" width="1.75" customWidth="1"/>
    <col min="14340" max="14340" width="1.625" customWidth="1"/>
    <col min="14341" max="14341" width="7.875" customWidth="1"/>
    <col min="14342" max="14342" width="5.375" customWidth="1"/>
    <col min="14343" max="14343" width="0.75" customWidth="1"/>
    <col min="14344" max="14344" width="0.875" customWidth="1"/>
    <col min="14345" max="14345" width="4.375" customWidth="1"/>
    <col min="14346" max="14346" width="5" customWidth="1"/>
    <col min="14347" max="14347" width="1.125" customWidth="1"/>
    <col min="14348" max="14348" width="3.25" customWidth="1"/>
    <col min="14349" max="14349" width="1.75" customWidth="1"/>
    <col min="14350" max="14350" width="2" customWidth="1"/>
    <col min="14351" max="14351" width="3.625" customWidth="1"/>
    <col min="14352" max="14352" width="6.625" customWidth="1"/>
    <col min="14353" max="14353" width="0.25" customWidth="1"/>
    <col min="14354" max="14354" width="4.125" customWidth="1"/>
    <col min="14355" max="14355" width="2.875" customWidth="1"/>
    <col min="14356" max="14356" width="2.375" customWidth="1"/>
    <col min="14357" max="14357" width="1.75" customWidth="1"/>
    <col min="14358" max="14358" width="0.25" customWidth="1"/>
    <col min="14359" max="14359" width="2.25" customWidth="1"/>
    <col min="14360" max="14360" width="0.75" customWidth="1"/>
    <col min="14361" max="14361" width="0.5" customWidth="1"/>
    <col min="14362" max="14362" width="0.125" customWidth="1"/>
    <col min="14363" max="14363" width="1.125" customWidth="1"/>
    <col min="14364" max="14364" width="0.5" customWidth="1"/>
    <col min="14365" max="14365" width="6.25" customWidth="1"/>
    <col min="14366" max="14366" width="0.5" customWidth="1"/>
    <col min="14367" max="14367" width="3.375" customWidth="1"/>
    <col min="14368" max="14368" width="8.5" customWidth="1"/>
    <col min="14369" max="14369" width="2.875" customWidth="1"/>
    <col min="14370" max="14370" width="0.625" customWidth="1"/>
    <col min="14371" max="14371" width="4.375" customWidth="1"/>
    <col min="14372" max="14372" width="3.875" customWidth="1"/>
    <col min="14373" max="14373" width="0.5" customWidth="1"/>
    <col min="14374" max="14374" width="1.125" customWidth="1"/>
    <col min="14375" max="14375" width="0.625" customWidth="1"/>
    <col min="14376" max="14376" width="1.375" customWidth="1"/>
    <col min="14377" max="14377" width="1.25" customWidth="1"/>
    <col min="14378" max="14378" width="0.5" customWidth="1"/>
    <col min="14379" max="14379" width="8" customWidth="1"/>
    <col min="14380" max="14380" width="3.75" customWidth="1"/>
    <col min="14381" max="14381" width="1.25" customWidth="1"/>
    <col min="14382" max="14382" width="1.375" customWidth="1"/>
    <col min="14383" max="14383" width="4.375" customWidth="1"/>
    <col min="14384" max="14384" width="0.875" customWidth="1"/>
    <col min="14385" max="14592" width="8" customWidth="1"/>
    <col min="14593" max="14593" width="0.875" customWidth="1"/>
    <col min="14594" max="14594" width="3.625" customWidth="1"/>
    <col min="14595" max="14595" width="1.75" customWidth="1"/>
    <col min="14596" max="14596" width="1.625" customWidth="1"/>
    <col min="14597" max="14597" width="7.875" customWidth="1"/>
    <col min="14598" max="14598" width="5.375" customWidth="1"/>
    <col min="14599" max="14599" width="0.75" customWidth="1"/>
    <col min="14600" max="14600" width="0.875" customWidth="1"/>
    <col min="14601" max="14601" width="4.375" customWidth="1"/>
    <col min="14602" max="14602" width="5" customWidth="1"/>
    <col min="14603" max="14603" width="1.125" customWidth="1"/>
    <col min="14604" max="14604" width="3.25" customWidth="1"/>
    <col min="14605" max="14605" width="1.75" customWidth="1"/>
    <col min="14606" max="14606" width="2" customWidth="1"/>
    <col min="14607" max="14607" width="3.625" customWidth="1"/>
    <col min="14608" max="14608" width="6.625" customWidth="1"/>
    <col min="14609" max="14609" width="0.25" customWidth="1"/>
    <col min="14610" max="14610" width="4.125" customWidth="1"/>
    <col min="14611" max="14611" width="2.875" customWidth="1"/>
    <col min="14612" max="14612" width="2.375" customWidth="1"/>
    <col min="14613" max="14613" width="1.75" customWidth="1"/>
    <col min="14614" max="14614" width="0.25" customWidth="1"/>
    <col min="14615" max="14615" width="2.25" customWidth="1"/>
    <col min="14616" max="14616" width="0.75" customWidth="1"/>
    <col min="14617" max="14617" width="0.5" customWidth="1"/>
    <col min="14618" max="14618" width="0.125" customWidth="1"/>
    <col min="14619" max="14619" width="1.125" customWidth="1"/>
    <col min="14620" max="14620" width="0.5" customWidth="1"/>
    <col min="14621" max="14621" width="6.25" customWidth="1"/>
    <col min="14622" max="14622" width="0.5" customWidth="1"/>
    <col min="14623" max="14623" width="3.375" customWidth="1"/>
    <col min="14624" max="14624" width="8.5" customWidth="1"/>
    <col min="14625" max="14625" width="2.875" customWidth="1"/>
    <col min="14626" max="14626" width="0.625" customWidth="1"/>
    <col min="14627" max="14627" width="4.375" customWidth="1"/>
    <col min="14628" max="14628" width="3.875" customWidth="1"/>
    <col min="14629" max="14629" width="0.5" customWidth="1"/>
    <col min="14630" max="14630" width="1.125" customWidth="1"/>
    <col min="14631" max="14631" width="0.625" customWidth="1"/>
    <col min="14632" max="14632" width="1.375" customWidth="1"/>
    <col min="14633" max="14633" width="1.25" customWidth="1"/>
    <col min="14634" max="14634" width="0.5" customWidth="1"/>
    <col min="14635" max="14635" width="8" customWidth="1"/>
    <col min="14636" max="14636" width="3.75" customWidth="1"/>
    <col min="14637" max="14637" width="1.25" customWidth="1"/>
    <col min="14638" max="14638" width="1.375" customWidth="1"/>
    <col min="14639" max="14639" width="4.375" customWidth="1"/>
    <col min="14640" max="14640" width="0.875" customWidth="1"/>
    <col min="14641" max="14848" width="8" customWidth="1"/>
    <col min="14849" max="14849" width="0.875" customWidth="1"/>
    <col min="14850" max="14850" width="3.625" customWidth="1"/>
    <col min="14851" max="14851" width="1.75" customWidth="1"/>
    <col min="14852" max="14852" width="1.625" customWidth="1"/>
    <col min="14853" max="14853" width="7.875" customWidth="1"/>
    <col min="14854" max="14854" width="5.375" customWidth="1"/>
    <col min="14855" max="14855" width="0.75" customWidth="1"/>
    <col min="14856" max="14856" width="0.875" customWidth="1"/>
    <col min="14857" max="14857" width="4.375" customWidth="1"/>
    <col min="14858" max="14858" width="5" customWidth="1"/>
    <col min="14859" max="14859" width="1.125" customWidth="1"/>
    <col min="14860" max="14860" width="3.25" customWidth="1"/>
    <col min="14861" max="14861" width="1.75" customWidth="1"/>
    <col min="14862" max="14862" width="2" customWidth="1"/>
    <col min="14863" max="14863" width="3.625" customWidth="1"/>
    <col min="14864" max="14864" width="6.625" customWidth="1"/>
    <col min="14865" max="14865" width="0.25" customWidth="1"/>
    <col min="14866" max="14866" width="4.125" customWidth="1"/>
    <col min="14867" max="14867" width="2.875" customWidth="1"/>
    <col min="14868" max="14868" width="2.375" customWidth="1"/>
    <col min="14869" max="14869" width="1.75" customWidth="1"/>
    <col min="14870" max="14870" width="0.25" customWidth="1"/>
    <col min="14871" max="14871" width="2.25" customWidth="1"/>
    <col min="14872" max="14872" width="0.75" customWidth="1"/>
    <col min="14873" max="14873" width="0.5" customWidth="1"/>
    <col min="14874" max="14874" width="0.125" customWidth="1"/>
    <col min="14875" max="14875" width="1.125" customWidth="1"/>
    <col min="14876" max="14876" width="0.5" customWidth="1"/>
    <col min="14877" max="14877" width="6.25" customWidth="1"/>
    <col min="14878" max="14878" width="0.5" customWidth="1"/>
    <col min="14879" max="14879" width="3.375" customWidth="1"/>
    <col min="14880" max="14880" width="8.5" customWidth="1"/>
    <col min="14881" max="14881" width="2.875" customWidth="1"/>
    <col min="14882" max="14882" width="0.625" customWidth="1"/>
    <col min="14883" max="14883" width="4.375" customWidth="1"/>
    <col min="14884" max="14884" width="3.875" customWidth="1"/>
    <col min="14885" max="14885" width="0.5" customWidth="1"/>
    <col min="14886" max="14886" width="1.125" customWidth="1"/>
    <col min="14887" max="14887" width="0.625" customWidth="1"/>
    <col min="14888" max="14888" width="1.375" customWidth="1"/>
    <col min="14889" max="14889" width="1.25" customWidth="1"/>
    <col min="14890" max="14890" width="0.5" customWidth="1"/>
    <col min="14891" max="14891" width="8" customWidth="1"/>
    <col min="14892" max="14892" width="3.75" customWidth="1"/>
    <col min="14893" max="14893" width="1.25" customWidth="1"/>
    <col min="14894" max="14894" width="1.375" customWidth="1"/>
    <col min="14895" max="14895" width="4.375" customWidth="1"/>
    <col min="14896" max="14896" width="0.875" customWidth="1"/>
    <col min="14897" max="15104" width="8" customWidth="1"/>
    <col min="15105" max="15105" width="0.875" customWidth="1"/>
    <col min="15106" max="15106" width="3.625" customWidth="1"/>
    <col min="15107" max="15107" width="1.75" customWidth="1"/>
    <col min="15108" max="15108" width="1.625" customWidth="1"/>
    <col min="15109" max="15109" width="7.875" customWidth="1"/>
    <col min="15110" max="15110" width="5.375" customWidth="1"/>
    <col min="15111" max="15111" width="0.75" customWidth="1"/>
    <col min="15112" max="15112" width="0.875" customWidth="1"/>
    <col min="15113" max="15113" width="4.375" customWidth="1"/>
    <col min="15114" max="15114" width="5" customWidth="1"/>
    <col min="15115" max="15115" width="1.125" customWidth="1"/>
    <col min="15116" max="15116" width="3.25" customWidth="1"/>
    <col min="15117" max="15117" width="1.75" customWidth="1"/>
    <col min="15118" max="15118" width="2" customWidth="1"/>
    <col min="15119" max="15119" width="3.625" customWidth="1"/>
    <col min="15120" max="15120" width="6.625" customWidth="1"/>
    <col min="15121" max="15121" width="0.25" customWidth="1"/>
    <col min="15122" max="15122" width="4.125" customWidth="1"/>
    <col min="15123" max="15123" width="2.875" customWidth="1"/>
    <col min="15124" max="15124" width="2.375" customWidth="1"/>
    <col min="15125" max="15125" width="1.75" customWidth="1"/>
    <col min="15126" max="15126" width="0.25" customWidth="1"/>
    <col min="15127" max="15127" width="2.25" customWidth="1"/>
    <col min="15128" max="15128" width="0.75" customWidth="1"/>
    <col min="15129" max="15129" width="0.5" customWidth="1"/>
    <col min="15130" max="15130" width="0.125" customWidth="1"/>
    <col min="15131" max="15131" width="1.125" customWidth="1"/>
    <col min="15132" max="15132" width="0.5" customWidth="1"/>
    <col min="15133" max="15133" width="6.25" customWidth="1"/>
    <col min="15134" max="15134" width="0.5" customWidth="1"/>
    <col min="15135" max="15135" width="3.375" customWidth="1"/>
    <col min="15136" max="15136" width="8.5" customWidth="1"/>
    <col min="15137" max="15137" width="2.875" customWidth="1"/>
    <col min="15138" max="15138" width="0.625" customWidth="1"/>
    <col min="15139" max="15139" width="4.375" customWidth="1"/>
    <col min="15140" max="15140" width="3.875" customWidth="1"/>
    <col min="15141" max="15141" width="0.5" customWidth="1"/>
    <col min="15142" max="15142" width="1.125" customWidth="1"/>
    <col min="15143" max="15143" width="0.625" customWidth="1"/>
    <col min="15144" max="15144" width="1.375" customWidth="1"/>
    <col min="15145" max="15145" width="1.25" customWidth="1"/>
    <col min="15146" max="15146" width="0.5" customWidth="1"/>
    <col min="15147" max="15147" width="8" customWidth="1"/>
    <col min="15148" max="15148" width="3.75" customWidth="1"/>
    <col min="15149" max="15149" width="1.25" customWidth="1"/>
    <col min="15150" max="15150" width="1.375" customWidth="1"/>
    <col min="15151" max="15151" width="4.375" customWidth="1"/>
    <col min="15152" max="15152" width="0.875" customWidth="1"/>
    <col min="15153" max="15360" width="8" customWidth="1"/>
    <col min="15361" max="15361" width="0.875" customWidth="1"/>
    <col min="15362" max="15362" width="3.625" customWidth="1"/>
    <col min="15363" max="15363" width="1.75" customWidth="1"/>
    <col min="15364" max="15364" width="1.625" customWidth="1"/>
    <col min="15365" max="15365" width="7.875" customWidth="1"/>
    <col min="15366" max="15366" width="5.375" customWidth="1"/>
    <col min="15367" max="15367" width="0.75" customWidth="1"/>
    <col min="15368" max="15368" width="0.875" customWidth="1"/>
    <col min="15369" max="15369" width="4.375" customWidth="1"/>
    <col min="15370" max="15370" width="5" customWidth="1"/>
    <col min="15371" max="15371" width="1.125" customWidth="1"/>
    <col min="15372" max="15372" width="3.25" customWidth="1"/>
    <col min="15373" max="15373" width="1.75" customWidth="1"/>
    <col min="15374" max="15374" width="2" customWidth="1"/>
    <col min="15375" max="15375" width="3.625" customWidth="1"/>
    <col min="15376" max="15376" width="6.625" customWidth="1"/>
    <col min="15377" max="15377" width="0.25" customWidth="1"/>
    <col min="15378" max="15378" width="4.125" customWidth="1"/>
    <col min="15379" max="15379" width="2.875" customWidth="1"/>
    <col min="15380" max="15380" width="2.375" customWidth="1"/>
    <col min="15381" max="15381" width="1.75" customWidth="1"/>
    <col min="15382" max="15382" width="0.25" customWidth="1"/>
    <col min="15383" max="15383" width="2.25" customWidth="1"/>
    <col min="15384" max="15384" width="0.75" customWidth="1"/>
    <col min="15385" max="15385" width="0.5" customWidth="1"/>
    <col min="15386" max="15386" width="0.125" customWidth="1"/>
    <col min="15387" max="15387" width="1.125" customWidth="1"/>
    <col min="15388" max="15388" width="0.5" customWidth="1"/>
    <col min="15389" max="15389" width="6.25" customWidth="1"/>
    <col min="15390" max="15390" width="0.5" customWidth="1"/>
    <col min="15391" max="15391" width="3.375" customWidth="1"/>
    <col min="15392" max="15392" width="8.5" customWidth="1"/>
    <col min="15393" max="15393" width="2.875" customWidth="1"/>
    <col min="15394" max="15394" width="0.625" customWidth="1"/>
    <col min="15395" max="15395" width="4.375" customWidth="1"/>
    <col min="15396" max="15396" width="3.875" customWidth="1"/>
    <col min="15397" max="15397" width="0.5" customWidth="1"/>
    <col min="15398" max="15398" width="1.125" customWidth="1"/>
    <col min="15399" max="15399" width="0.625" customWidth="1"/>
    <col min="15400" max="15400" width="1.375" customWidth="1"/>
    <col min="15401" max="15401" width="1.25" customWidth="1"/>
    <col min="15402" max="15402" width="0.5" customWidth="1"/>
    <col min="15403" max="15403" width="8" customWidth="1"/>
    <col min="15404" max="15404" width="3.75" customWidth="1"/>
    <col min="15405" max="15405" width="1.25" customWidth="1"/>
    <col min="15406" max="15406" width="1.375" customWidth="1"/>
    <col min="15407" max="15407" width="4.375" customWidth="1"/>
    <col min="15408" max="15408" width="0.875" customWidth="1"/>
    <col min="15409" max="15616" width="8" customWidth="1"/>
    <col min="15617" max="15617" width="0.875" customWidth="1"/>
    <col min="15618" max="15618" width="3.625" customWidth="1"/>
    <col min="15619" max="15619" width="1.75" customWidth="1"/>
    <col min="15620" max="15620" width="1.625" customWidth="1"/>
    <col min="15621" max="15621" width="7.875" customWidth="1"/>
    <col min="15622" max="15622" width="5.375" customWidth="1"/>
    <col min="15623" max="15623" width="0.75" customWidth="1"/>
    <col min="15624" max="15624" width="0.875" customWidth="1"/>
    <col min="15625" max="15625" width="4.375" customWidth="1"/>
    <col min="15626" max="15626" width="5" customWidth="1"/>
    <col min="15627" max="15627" width="1.125" customWidth="1"/>
    <col min="15628" max="15628" width="3.25" customWidth="1"/>
    <col min="15629" max="15629" width="1.75" customWidth="1"/>
    <col min="15630" max="15630" width="2" customWidth="1"/>
    <col min="15631" max="15631" width="3.625" customWidth="1"/>
    <col min="15632" max="15632" width="6.625" customWidth="1"/>
    <col min="15633" max="15633" width="0.25" customWidth="1"/>
    <col min="15634" max="15634" width="4.125" customWidth="1"/>
    <col min="15635" max="15635" width="2.875" customWidth="1"/>
    <col min="15636" max="15636" width="2.375" customWidth="1"/>
    <col min="15637" max="15637" width="1.75" customWidth="1"/>
    <col min="15638" max="15638" width="0.25" customWidth="1"/>
    <col min="15639" max="15639" width="2.25" customWidth="1"/>
    <col min="15640" max="15640" width="0.75" customWidth="1"/>
    <col min="15641" max="15641" width="0.5" customWidth="1"/>
    <col min="15642" max="15642" width="0.125" customWidth="1"/>
    <col min="15643" max="15643" width="1.125" customWidth="1"/>
    <col min="15644" max="15644" width="0.5" customWidth="1"/>
    <col min="15645" max="15645" width="6.25" customWidth="1"/>
    <col min="15646" max="15646" width="0.5" customWidth="1"/>
    <col min="15647" max="15647" width="3.375" customWidth="1"/>
    <col min="15648" max="15648" width="8.5" customWidth="1"/>
    <col min="15649" max="15649" width="2.875" customWidth="1"/>
    <col min="15650" max="15650" width="0.625" customWidth="1"/>
    <col min="15651" max="15651" width="4.375" customWidth="1"/>
    <col min="15652" max="15652" width="3.875" customWidth="1"/>
    <col min="15653" max="15653" width="0.5" customWidth="1"/>
    <col min="15654" max="15654" width="1.125" customWidth="1"/>
    <col min="15655" max="15655" width="0.625" customWidth="1"/>
    <col min="15656" max="15656" width="1.375" customWidth="1"/>
    <col min="15657" max="15657" width="1.25" customWidth="1"/>
    <col min="15658" max="15658" width="0.5" customWidth="1"/>
    <col min="15659" max="15659" width="8" customWidth="1"/>
    <col min="15660" max="15660" width="3.75" customWidth="1"/>
    <col min="15661" max="15661" width="1.25" customWidth="1"/>
    <col min="15662" max="15662" width="1.375" customWidth="1"/>
    <col min="15663" max="15663" width="4.375" customWidth="1"/>
    <col min="15664" max="15664" width="0.875" customWidth="1"/>
    <col min="15665" max="15872" width="8" customWidth="1"/>
    <col min="15873" max="15873" width="0.875" customWidth="1"/>
    <col min="15874" max="15874" width="3.625" customWidth="1"/>
    <col min="15875" max="15875" width="1.75" customWidth="1"/>
    <col min="15876" max="15876" width="1.625" customWidth="1"/>
    <col min="15877" max="15877" width="7.875" customWidth="1"/>
    <col min="15878" max="15878" width="5.375" customWidth="1"/>
    <col min="15879" max="15879" width="0.75" customWidth="1"/>
    <col min="15880" max="15880" width="0.875" customWidth="1"/>
    <col min="15881" max="15881" width="4.375" customWidth="1"/>
    <col min="15882" max="15882" width="5" customWidth="1"/>
    <col min="15883" max="15883" width="1.125" customWidth="1"/>
    <col min="15884" max="15884" width="3.25" customWidth="1"/>
    <col min="15885" max="15885" width="1.75" customWidth="1"/>
    <col min="15886" max="15886" width="2" customWidth="1"/>
    <col min="15887" max="15887" width="3.625" customWidth="1"/>
    <col min="15888" max="15888" width="6.625" customWidth="1"/>
    <col min="15889" max="15889" width="0.25" customWidth="1"/>
    <col min="15890" max="15890" width="4.125" customWidth="1"/>
    <col min="15891" max="15891" width="2.875" customWidth="1"/>
    <col min="15892" max="15892" width="2.375" customWidth="1"/>
    <col min="15893" max="15893" width="1.75" customWidth="1"/>
    <col min="15894" max="15894" width="0.25" customWidth="1"/>
    <col min="15895" max="15895" width="2.25" customWidth="1"/>
    <col min="15896" max="15896" width="0.75" customWidth="1"/>
    <col min="15897" max="15897" width="0.5" customWidth="1"/>
    <col min="15898" max="15898" width="0.125" customWidth="1"/>
    <col min="15899" max="15899" width="1.125" customWidth="1"/>
    <col min="15900" max="15900" width="0.5" customWidth="1"/>
    <col min="15901" max="15901" width="6.25" customWidth="1"/>
    <col min="15902" max="15902" width="0.5" customWidth="1"/>
    <col min="15903" max="15903" width="3.375" customWidth="1"/>
    <col min="15904" max="15904" width="8.5" customWidth="1"/>
    <col min="15905" max="15905" width="2.875" customWidth="1"/>
    <col min="15906" max="15906" width="0.625" customWidth="1"/>
    <col min="15907" max="15907" width="4.375" customWidth="1"/>
    <col min="15908" max="15908" width="3.875" customWidth="1"/>
    <col min="15909" max="15909" width="0.5" customWidth="1"/>
    <col min="15910" max="15910" width="1.125" customWidth="1"/>
    <col min="15911" max="15911" width="0.625" customWidth="1"/>
    <col min="15912" max="15912" width="1.375" customWidth="1"/>
    <col min="15913" max="15913" width="1.25" customWidth="1"/>
    <col min="15914" max="15914" width="0.5" customWidth="1"/>
    <col min="15915" max="15915" width="8" customWidth="1"/>
    <col min="15916" max="15916" width="3.75" customWidth="1"/>
    <col min="15917" max="15917" width="1.25" customWidth="1"/>
    <col min="15918" max="15918" width="1.375" customWidth="1"/>
    <col min="15919" max="15919" width="4.375" customWidth="1"/>
    <col min="15920" max="15920" width="0.875" customWidth="1"/>
    <col min="15921" max="16128" width="8" customWidth="1"/>
    <col min="16129" max="16129" width="0.875" customWidth="1"/>
    <col min="16130" max="16130" width="3.625" customWidth="1"/>
    <col min="16131" max="16131" width="1.75" customWidth="1"/>
    <col min="16132" max="16132" width="1.625" customWidth="1"/>
    <col min="16133" max="16133" width="7.875" customWidth="1"/>
    <col min="16134" max="16134" width="5.375" customWidth="1"/>
    <col min="16135" max="16135" width="0.75" customWidth="1"/>
    <col min="16136" max="16136" width="0.875" customWidth="1"/>
    <col min="16137" max="16137" width="4.375" customWidth="1"/>
    <col min="16138" max="16138" width="5" customWidth="1"/>
    <col min="16139" max="16139" width="1.125" customWidth="1"/>
    <col min="16140" max="16140" width="3.25" customWidth="1"/>
    <col min="16141" max="16141" width="1.75" customWidth="1"/>
    <col min="16142" max="16142" width="2" customWidth="1"/>
    <col min="16143" max="16143" width="3.625" customWidth="1"/>
    <col min="16144" max="16144" width="6.625" customWidth="1"/>
    <col min="16145" max="16145" width="0.25" customWidth="1"/>
    <col min="16146" max="16146" width="4.125" customWidth="1"/>
    <col min="16147" max="16147" width="2.875" customWidth="1"/>
    <col min="16148" max="16148" width="2.375" customWidth="1"/>
    <col min="16149" max="16149" width="1.75" customWidth="1"/>
    <col min="16150" max="16150" width="0.25" customWidth="1"/>
    <col min="16151" max="16151" width="2.25" customWidth="1"/>
    <col min="16152" max="16152" width="0.75" customWidth="1"/>
    <col min="16153" max="16153" width="0.5" customWidth="1"/>
    <col min="16154" max="16154" width="0.125" customWidth="1"/>
    <col min="16155" max="16155" width="1.125" customWidth="1"/>
    <col min="16156" max="16156" width="0.5" customWidth="1"/>
    <col min="16157" max="16157" width="6.25" customWidth="1"/>
    <col min="16158" max="16158" width="0.5" customWidth="1"/>
    <col min="16159" max="16159" width="3.375" customWidth="1"/>
    <col min="16160" max="16160" width="8.5" customWidth="1"/>
    <col min="16161" max="16161" width="2.875" customWidth="1"/>
    <col min="16162" max="16162" width="0.625" customWidth="1"/>
    <col min="16163" max="16163" width="4.375" customWidth="1"/>
    <col min="16164" max="16164" width="3.875" customWidth="1"/>
    <col min="16165" max="16165" width="0.5" customWidth="1"/>
    <col min="16166" max="16166" width="1.125" customWidth="1"/>
    <col min="16167" max="16167" width="0.625" customWidth="1"/>
    <col min="16168" max="16168" width="1.375" customWidth="1"/>
    <col min="16169" max="16169" width="1.25" customWidth="1"/>
    <col min="16170" max="16170" width="0.5" customWidth="1"/>
    <col min="16171" max="16171" width="8" customWidth="1"/>
    <col min="16172" max="16172" width="3.75" customWidth="1"/>
    <col min="16173" max="16173" width="1.25" customWidth="1"/>
    <col min="16174" max="16174" width="1.375" customWidth="1"/>
    <col min="16175" max="16175" width="4.375" customWidth="1"/>
    <col min="16176" max="16176" width="0.875" customWidth="1"/>
    <col min="16177" max="16384" width="8" customWidth="1"/>
  </cols>
  <sheetData>
    <row r="1" spans="3:48" ht="5.0999999999999996" customHeight="1" x14ac:dyDescent="0.25"/>
    <row r="2" spans="3:48" ht="11.25" customHeight="1" x14ac:dyDescent="0.25">
      <c r="C2" s="288" t="s">
        <v>1204</v>
      </c>
      <c r="D2" s="289" t="s">
        <v>1205</v>
      </c>
      <c r="E2" s="289"/>
      <c r="F2" s="289"/>
      <c r="G2" s="289"/>
      <c r="H2" s="289"/>
      <c r="I2" s="289"/>
      <c r="J2" s="289"/>
      <c r="K2" s="289"/>
      <c r="L2" s="289"/>
      <c r="M2" s="289"/>
      <c r="N2" s="289"/>
      <c r="P2" s="446" t="s">
        <v>1206</v>
      </c>
      <c r="Q2" s="446"/>
      <c r="R2" s="446"/>
      <c r="S2" s="446"/>
      <c r="T2" s="446"/>
      <c r="U2" s="446"/>
      <c r="V2" s="446"/>
      <c r="W2" s="446"/>
      <c r="X2" s="290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  <c r="AJ2" s="291"/>
      <c r="AK2" s="291"/>
      <c r="AL2" s="291"/>
      <c r="AM2" s="291"/>
      <c r="AN2" s="291"/>
      <c r="AO2" s="291"/>
      <c r="AP2" s="291"/>
      <c r="AQ2" s="291"/>
      <c r="AR2" s="291"/>
      <c r="AS2" s="292"/>
    </row>
    <row r="3" spans="3:48" ht="5.0999999999999996" customHeight="1" x14ac:dyDescent="0.25"/>
    <row r="4" spans="3:48" ht="5.0999999999999996" customHeight="1" thickBot="1" x14ac:dyDescent="0.3"/>
    <row r="5" spans="3:48" ht="15.95" customHeight="1" thickBot="1" x14ac:dyDescent="0.3">
      <c r="H5" s="450" t="s">
        <v>1207</v>
      </c>
      <c r="I5" s="450"/>
      <c r="J5" s="450"/>
      <c r="K5" s="450"/>
      <c r="L5" s="450"/>
      <c r="M5" s="450"/>
      <c r="N5" s="450"/>
      <c r="O5" s="450"/>
      <c r="P5" s="450"/>
      <c r="Q5" s="450"/>
      <c r="R5" s="450"/>
      <c r="S5" s="450"/>
      <c r="T5" s="450"/>
      <c r="U5" s="450"/>
      <c r="V5" s="450"/>
      <c r="W5" s="450"/>
      <c r="X5" s="450"/>
      <c r="Y5" s="450"/>
      <c r="Z5" s="450"/>
      <c r="AA5" s="450"/>
      <c r="AB5" s="450"/>
      <c r="AC5" s="450"/>
      <c r="AD5" s="450"/>
      <c r="AE5" s="450"/>
      <c r="AF5" s="450"/>
      <c r="AG5" s="450"/>
      <c r="AH5" s="450"/>
      <c r="AI5" s="450"/>
      <c r="AJ5" s="450"/>
      <c r="AK5" s="450"/>
      <c r="AL5" s="450"/>
      <c r="AM5" s="450"/>
      <c r="AN5" s="450"/>
      <c r="AO5" s="450"/>
      <c r="AP5" s="293"/>
      <c r="AQ5" s="293"/>
      <c r="AR5" s="293"/>
      <c r="AS5" s="293"/>
      <c r="AT5" s="293"/>
      <c r="AU5" s="293"/>
    </row>
    <row r="6" spans="3:48" ht="9.9499999999999993" customHeight="1" thickBot="1" x14ac:dyDescent="0.3"/>
    <row r="7" spans="3:48" ht="15.95" customHeight="1" thickBot="1" x14ac:dyDescent="0.3">
      <c r="H7" s="451" t="s">
        <v>1208</v>
      </c>
      <c r="I7" s="451"/>
      <c r="J7" s="451"/>
      <c r="K7" s="451"/>
      <c r="L7" s="451"/>
      <c r="M7" s="451"/>
      <c r="N7" s="451"/>
      <c r="O7" s="451"/>
      <c r="P7" s="451"/>
      <c r="Q7" s="451"/>
      <c r="R7" s="451"/>
      <c r="S7" s="451"/>
      <c r="T7" s="451"/>
      <c r="U7" s="451"/>
      <c r="V7" s="451"/>
      <c r="W7" s="451"/>
      <c r="X7" s="451"/>
      <c r="Y7" s="451"/>
      <c r="Z7" s="451"/>
      <c r="AA7" s="451"/>
      <c r="AB7" s="451"/>
      <c r="AC7" s="451"/>
      <c r="AD7" s="451"/>
      <c r="AE7" s="451"/>
      <c r="AF7" s="451"/>
      <c r="AG7" s="451"/>
      <c r="AH7" s="451"/>
      <c r="AI7" s="451"/>
      <c r="AJ7" s="451"/>
      <c r="AK7" s="451"/>
      <c r="AL7" s="451"/>
      <c r="AM7" s="451"/>
      <c r="AN7" s="451"/>
      <c r="AO7" s="451"/>
      <c r="AP7" s="294"/>
      <c r="AQ7" s="294"/>
      <c r="AR7" s="294"/>
      <c r="AS7" s="294"/>
      <c r="AT7" s="294"/>
      <c r="AU7" s="294"/>
    </row>
    <row r="8" spans="3:48" ht="9.9499999999999993" customHeight="1" thickBot="1" x14ac:dyDescent="0.3"/>
    <row r="9" spans="3:48" ht="39.950000000000003" customHeight="1" thickBot="1" x14ac:dyDescent="0.3">
      <c r="E9" s="452" t="s">
        <v>1209</v>
      </c>
      <c r="F9" s="452"/>
      <c r="G9" s="452"/>
      <c r="H9" s="452"/>
      <c r="I9" s="452"/>
      <c r="J9" s="452"/>
      <c r="K9" s="452"/>
      <c r="L9" s="452"/>
      <c r="M9" s="452"/>
      <c r="N9" s="452"/>
      <c r="O9" s="452"/>
      <c r="P9" s="452"/>
      <c r="Q9" s="452"/>
      <c r="R9" s="452"/>
      <c r="S9" s="452"/>
      <c r="T9" s="452"/>
      <c r="U9" s="452"/>
      <c r="V9" s="452"/>
      <c r="W9" s="452"/>
      <c r="X9" s="452"/>
      <c r="Y9" s="452"/>
      <c r="Z9" s="452"/>
      <c r="AA9" s="452"/>
      <c r="AB9" s="452"/>
      <c r="AC9" s="452"/>
      <c r="AD9" s="452"/>
      <c r="AE9" s="452"/>
      <c r="AF9" s="452"/>
      <c r="AG9" s="452"/>
      <c r="AH9" s="452"/>
      <c r="AI9" s="452"/>
      <c r="AJ9" s="452"/>
      <c r="AK9" s="452"/>
      <c r="AL9" s="452"/>
      <c r="AM9" s="452"/>
      <c r="AN9" s="452"/>
      <c r="AO9" s="452"/>
      <c r="AP9" s="452"/>
      <c r="AQ9" s="452"/>
      <c r="AR9" s="452"/>
      <c r="AS9" s="295"/>
      <c r="AT9" s="295"/>
      <c r="AU9" s="295"/>
    </row>
    <row r="10" spans="3:48" ht="9.9499999999999993" customHeight="1" thickBot="1" x14ac:dyDescent="0.3"/>
    <row r="11" spans="3:48" ht="20.100000000000001" customHeight="1" x14ac:dyDescent="0.25">
      <c r="I11" s="453" t="s">
        <v>1210</v>
      </c>
      <c r="J11" s="453"/>
      <c r="K11" s="453"/>
      <c r="L11" s="453"/>
      <c r="M11" s="453"/>
      <c r="N11" s="453"/>
      <c r="O11" s="453"/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V11" t="s">
        <v>1204</v>
      </c>
    </row>
    <row r="12" spans="3:48" ht="12.75" customHeight="1" x14ac:dyDescent="0.25">
      <c r="I12" s="296"/>
      <c r="J12" s="297"/>
      <c r="K12" s="297"/>
      <c r="L12" s="454" t="s">
        <v>1211</v>
      </c>
      <c r="M12" s="454"/>
      <c r="N12" s="454"/>
      <c r="O12" s="454"/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297"/>
      <c r="AJ12" s="297"/>
      <c r="AK12" s="297"/>
      <c r="AL12" s="297"/>
      <c r="AM12" s="298"/>
      <c r="AV12" t="s">
        <v>1204</v>
      </c>
    </row>
    <row r="13" spans="3:48" ht="14.25" customHeight="1" thickBot="1" x14ac:dyDescent="0.3">
      <c r="I13" s="445" t="s">
        <v>1212</v>
      </c>
      <c r="J13" s="445"/>
      <c r="K13" s="445"/>
      <c r="L13" s="445"/>
      <c r="M13" s="445"/>
      <c r="N13" s="445"/>
      <c r="O13" s="445"/>
      <c r="P13" s="445"/>
      <c r="Q13" s="445"/>
      <c r="R13" s="445"/>
      <c r="S13" s="445"/>
      <c r="T13" s="445"/>
      <c r="U13" s="445"/>
      <c r="V13" s="445"/>
      <c r="W13" s="445"/>
      <c r="X13" s="445"/>
      <c r="Y13" s="445"/>
      <c r="Z13" s="445"/>
      <c r="AA13" s="445"/>
      <c r="AB13" s="445"/>
      <c r="AC13" s="445"/>
      <c r="AD13" s="445"/>
      <c r="AE13" s="445"/>
      <c r="AF13" s="445"/>
      <c r="AG13" s="445"/>
      <c r="AH13" s="445"/>
      <c r="AI13" s="445"/>
      <c r="AJ13" s="445"/>
      <c r="AK13" s="445"/>
      <c r="AL13" s="445"/>
      <c r="AM13" s="445"/>
      <c r="AV13" t="s">
        <v>1204</v>
      </c>
    </row>
    <row r="14" spans="3:48" ht="4.5" customHeight="1" x14ac:dyDescent="0.25"/>
    <row r="15" spans="3:48" ht="11.25" customHeight="1" x14ac:dyDescent="0.25">
      <c r="Q15" s="446" t="s">
        <v>1213</v>
      </c>
      <c r="R15" s="446"/>
      <c r="S15" s="446"/>
      <c r="T15" s="446"/>
      <c r="U15" s="446"/>
      <c r="V15" s="446"/>
      <c r="W15" s="446"/>
      <c r="X15" s="446"/>
      <c r="Y15" s="447" t="s">
        <v>1214</v>
      </c>
      <c r="Z15" s="447"/>
      <c r="AA15" s="447"/>
      <c r="AB15" s="447"/>
      <c r="AC15" s="447"/>
      <c r="AD15" s="447"/>
      <c r="AV15" t="s">
        <v>1204</v>
      </c>
    </row>
    <row r="16" spans="3:48" ht="9.9499999999999993" customHeight="1" thickBot="1" x14ac:dyDescent="0.3"/>
    <row r="17" spans="2:48" ht="18" customHeight="1" thickBot="1" x14ac:dyDescent="0.3">
      <c r="B17" s="448" t="s">
        <v>1215</v>
      </c>
      <c r="C17" s="448"/>
      <c r="D17" s="448"/>
      <c r="E17" s="448"/>
      <c r="F17" s="448"/>
      <c r="G17" s="448"/>
      <c r="H17" s="448"/>
      <c r="I17" s="448"/>
      <c r="J17" s="448"/>
      <c r="K17" s="448"/>
      <c r="L17" s="448"/>
      <c r="M17" s="448"/>
      <c r="N17" s="448"/>
      <c r="O17" s="448"/>
      <c r="P17" s="448"/>
      <c r="Q17" s="448"/>
      <c r="R17" s="448"/>
      <c r="S17" s="448"/>
      <c r="T17" s="448"/>
      <c r="U17" s="448"/>
      <c r="V17" s="448"/>
      <c r="W17" s="449" t="s">
        <v>1216</v>
      </c>
      <c r="X17" s="449"/>
      <c r="Y17" s="449"/>
      <c r="Z17" s="449"/>
      <c r="AA17" s="449"/>
      <c r="AB17" s="449"/>
      <c r="AC17" s="449"/>
      <c r="AD17" s="449"/>
      <c r="AE17" s="449"/>
      <c r="AF17" s="449"/>
      <c r="AG17" s="449"/>
      <c r="AH17" s="449"/>
      <c r="AJ17" s="299"/>
      <c r="AK17" s="299"/>
      <c r="AL17" s="450" t="s">
        <v>1217</v>
      </c>
      <c r="AM17" s="450"/>
      <c r="AN17" s="450"/>
      <c r="AO17" s="450"/>
      <c r="AP17" s="450"/>
      <c r="AQ17" s="450"/>
      <c r="AR17" s="450"/>
      <c r="AS17" s="450"/>
      <c r="AT17" s="450"/>
      <c r="AV17" t="s">
        <v>1204</v>
      </c>
    </row>
    <row r="18" spans="2:48" ht="89.25" customHeight="1" thickBot="1" x14ac:dyDescent="0.3">
      <c r="B18" s="461" t="s">
        <v>1218</v>
      </c>
      <c r="C18" s="461"/>
      <c r="D18" s="461"/>
      <c r="E18" s="461"/>
      <c r="F18" s="461"/>
      <c r="G18" s="461"/>
      <c r="H18" s="461"/>
      <c r="I18" s="461"/>
      <c r="J18" s="461"/>
      <c r="K18" s="461"/>
      <c r="L18" s="461"/>
      <c r="M18" s="461"/>
      <c r="N18" s="461"/>
      <c r="O18" s="461"/>
      <c r="P18" s="461"/>
      <c r="Q18" s="461"/>
      <c r="R18" s="461"/>
      <c r="S18" s="461"/>
      <c r="T18" s="461"/>
      <c r="U18" s="461"/>
      <c r="V18" s="461"/>
      <c r="W18" s="465" t="s">
        <v>1219</v>
      </c>
      <c r="X18" s="465"/>
      <c r="Y18" s="465"/>
      <c r="Z18" s="465"/>
      <c r="AA18" s="465"/>
      <c r="AB18" s="465"/>
      <c r="AC18" s="465"/>
      <c r="AD18" s="465"/>
      <c r="AE18" s="465"/>
      <c r="AF18" s="465"/>
      <c r="AG18" s="465"/>
      <c r="AH18" s="465"/>
      <c r="AJ18" s="472" t="s">
        <v>1220</v>
      </c>
      <c r="AK18" s="472"/>
      <c r="AL18" s="472"/>
      <c r="AM18" s="472"/>
      <c r="AN18" s="472"/>
      <c r="AO18" s="472"/>
      <c r="AP18" s="472"/>
      <c r="AQ18" s="472"/>
      <c r="AR18" s="472"/>
      <c r="AS18" s="472"/>
      <c r="AT18" s="472"/>
      <c r="AU18" s="472"/>
      <c r="AV18" t="s">
        <v>1204</v>
      </c>
    </row>
    <row r="19" spans="2:48" ht="18" customHeight="1" thickBot="1" x14ac:dyDescent="0.3">
      <c r="B19" s="461"/>
      <c r="C19" s="462"/>
      <c r="D19" s="462"/>
      <c r="E19" s="462"/>
      <c r="F19" s="462"/>
      <c r="G19" s="462"/>
      <c r="H19" s="462"/>
      <c r="I19" s="462"/>
      <c r="J19" s="462"/>
      <c r="K19" s="462"/>
      <c r="L19" s="462"/>
      <c r="M19" s="462"/>
      <c r="N19" s="462"/>
      <c r="O19" s="462"/>
      <c r="P19" s="462"/>
      <c r="Q19" s="462"/>
      <c r="R19" s="462"/>
      <c r="S19" s="462"/>
      <c r="T19" s="462"/>
      <c r="U19" s="462"/>
      <c r="V19" s="462"/>
      <c r="W19" s="466"/>
      <c r="X19" s="467"/>
      <c r="Y19" s="467"/>
      <c r="Z19" s="467"/>
      <c r="AA19" s="467"/>
      <c r="AB19" s="467"/>
      <c r="AC19" s="467"/>
      <c r="AD19" s="467"/>
      <c r="AE19" s="467"/>
      <c r="AF19" s="467"/>
      <c r="AG19" s="467"/>
      <c r="AH19" s="468"/>
      <c r="AJ19" s="299"/>
      <c r="AK19" s="299"/>
      <c r="AL19" s="456" t="s">
        <v>1221</v>
      </c>
      <c r="AM19" s="456"/>
      <c r="AN19" s="456"/>
      <c r="AO19" s="456"/>
      <c r="AP19" s="456"/>
      <c r="AQ19" s="456"/>
      <c r="AR19" s="456"/>
      <c r="AS19" s="456"/>
      <c r="AT19" s="456"/>
    </row>
    <row r="20" spans="2:48" ht="65.099999999999994" customHeight="1" x14ac:dyDescent="0.25">
      <c r="B20" s="463"/>
      <c r="C20" s="464"/>
      <c r="D20" s="464"/>
      <c r="E20" s="464"/>
      <c r="F20" s="464"/>
      <c r="G20" s="464"/>
      <c r="H20" s="464"/>
      <c r="I20" s="464"/>
      <c r="J20" s="464"/>
      <c r="K20" s="464"/>
      <c r="L20" s="464"/>
      <c r="M20" s="464"/>
      <c r="N20" s="464"/>
      <c r="O20" s="464"/>
      <c r="P20" s="464"/>
      <c r="Q20" s="464"/>
      <c r="R20" s="464"/>
      <c r="S20" s="464"/>
      <c r="T20" s="464"/>
      <c r="U20" s="464"/>
      <c r="V20" s="464"/>
      <c r="W20" s="469"/>
      <c r="X20" s="470"/>
      <c r="Y20" s="470"/>
      <c r="Z20" s="470"/>
      <c r="AA20" s="470"/>
      <c r="AB20" s="470"/>
      <c r="AC20" s="470"/>
      <c r="AD20" s="470"/>
      <c r="AE20" s="470"/>
      <c r="AF20" s="470"/>
      <c r="AG20" s="470"/>
      <c r="AH20" s="471"/>
    </row>
    <row r="21" spans="2:48" ht="15" customHeight="1" x14ac:dyDescent="0.25">
      <c r="B21" s="293"/>
      <c r="C21" s="293"/>
      <c r="D21" s="293"/>
      <c r="E21" s="293"/>
      <c r="F21" s="293"/>
      <c r="G21" s="293"/>
      <c r="H21" s="293"/>
      <c r="I21" s="293"/>
      <c r="J21" s="293"/>
      <c r="K21" s="293"/>
      <c r="L21" s="293"/>
      <c r="M21" s="293"/>
      <c r="N21" s="293"/>
      <c r="O21" s="293"/>
      <c r="P21" s="293"/>
      <c r="Q21" s="293"/>
      <c r="R21" s="293"/>
      <c r="S21" s="293"/>
      <c r="T21" s="293"/>
      <c r="U21" s="293"/>
      <c r="V21" s="293"/>
      <c r="W21" s="293"/>
      <c r="X21" s="293"/>
      <c r="Y21" s="293"/>
      <c r="Z21" s="293"/>
      <c r="AA21" s="293"/>
      <c r="AB21" s="293"/>
      <c r="AC21" s="293"/>
      <c r="AD21" s="293"/>
      <c r="AE21" s="293"/>
      <c r="AF21" s="293"/>
      <c r="AG21" s="293"/>
      <c r="AH21" s="293"/>
      <c r="AI21" s="293"/>
      <c r="AJ21" s="293"/>
      <c r="AK21" s="293"/>
      <c r="AL21" s="293"/>
      <c r="AM21" s="293"/>
      <c r="AN21" s="293"/>
      <c r="AO21" s="293"/>
      <c r="AP21" s="293"/>
      <c r="AQ21" s="293"/>
      <c r="AR21" s="293"/>
      <c r="AS21" s="293"/>
      <c r="AT21" s="293"/>
      <c r="AU21" s="293"/>
    </row>
    <row r="22" spans="2:48" ht="12" customHeight="1" x14ac:dyDescent="0.25">
      <c r="B22" s="300" t="s">
        <v>1222</v>
      </c>
      <c r="C22" s="301"/>
      <c r="D22" s="301"/>
      <c r="E22" s="301"/>
      <c r="F22" s="301"/>
      <c r="G22" s="301"/>
      <c r="H22" s="301"/>
      <c r="I22" s="301"/>
      <c r="J22" s="301"/>
      <c r="K22" s="301"/>
      <c r="L22" s="301"/>
      <c r="M22" s="473" t="s">
        <v>1223</v>
      </c>
      <c r="N22" s="473"/>
      <c r="O22" s="473"/>
      <c r="P22" s="473"/>
      <c r="Q22" s="473"/>
      <c r="R22" s="473"/>
      <c r="S22" s="473"/>
      <c r="T22" s="473"/>
      <c r="U22" s="473"/>
      <c r="V22" s="473"/>
      <c r="W22" s="473"/>
      <c r="X22" s="473"/>
      <c r="Y22" s="473"/>
      <c r="Z22" s="473"/>
      <c r="AA22" s="473"/>
      <c r="AB22" s="473"/>
      <c r="AC22" s="473"/>
      <c r="AD22" s="473"/>
      <c r="AE22" s="473"/>
      <c r="AF22" s="473"/>
      <c r="AG22" s="473"/>
      <c r="AH22" s="473"/>
      <c r="AI22" s="473"/>
      <c r="AJ22" s="473"/>
      <c r="AK22" s="473"/>
      <c r="AL22" s="473"/>
      <c r="AM22" s="473"/>
      <c r="AN22" s="473"/>
      <c r="AO22" s="473"/>
      <c r="AP22" s="473"/>
      <c r="AQ22" s="473"/>
      <c r="AR22" s="473"/>
      <c r="AS22" s="473"/>
      <c r="AT22" s="473"/>
      <c r="AU22" s="473"/>
    </row>
    <row r="23" spans="2:48" ht="12" customHeight="1" thickBot="1" x14ac:dyDescent="0.3">
      <c r="B23" s="474" t="s">
        <v>1224</v>
      </c>
      <c r="C23" s="474"/>
      <c r="D23" s="474"/>
      <c r="E23" s="474"/>
      <c r="F23" s="475" t="s">
        <v>1225</v>
      </c>
      <c r="G23" s="475"/>
      <c r="H23" s="475"/>
      <c r="I23" s="475"/>
      <c r="J23" s="475"/>
      <c r="K23" s="475"/>
      <c r="L23" s="475"/>
      <c r="M23" s="475"/>
      <c r="N23" s="475"/>
      <c r="O23" s="475"/>
      <c r="P23" s="475"/>
      <c r="Q23" s="475"/>
      <c r="R23" s="475"/>
      <c r="S23" s="475"/>
      <c r="T23" s="475"/>
      <c r="U23" s="475"/>
      <c r="V23" s="475"/>
      <c r="W23" s="475"/>
      <c r="X23" s="475"/>
      <c r="Y23" s="475"/>
      <c r="Z23" s="475"/>
      <c r="AA23" s="475"/>
      <c r="AB23" s="475"/>
      <c r="AC23" s="475"/>
      <c r="AD23" s="475"/>
      <c r="AE23" s="475"/>
      <c r="AF23" s="475"/>
      <c r="AG23" s="475"/>
      <c r="AH23" s="475"/>
      <c r="AI23" s="475"/>
      <c r="AJ23" s="475"/>
      <c r="AK23" s="475"/>
      <c r="AL23" s="475"/>
      <c r="AM23" s="475"/>
      <c r="AN23" s="475"/>
      <c r="AO23" s="475"/>
      <c r="AP23" s="475"/>
      <c r="AQ23" s="475"/>
      <c r="AR23" s="475"/>
      <c r="AS23" s="475"/>
      <c r="AT23" s="475"/>
      <c r="AU23" s="475"/>
    </row>
    <row r="24" spans="2:48" ht="15.95" customHeight="1" thickBot="1" x14ac:dyDescent="0.3">
      <c r="B24" s="455" t="s">
        <v>1226</v>
      </c>
      <c r="C24" s="455"/>
      <c r="D24" s="455"/>
      <c r="E24" s="455"/>
      <c r="F24" s="456" t="s">
        <v>1226</v>
      </c>
      <c r="G24" s="456"/>
      <c r="H24" s="456"/>
      <c r="I24" s="456"/>
      <c r="J24" s="456"/>
      <c r="K24" s="456"/>
      <c r="L24" s="456"/>
      <c r="M24" s="456"/>
      <c r="N24" s="456"/>
      <c r="O24" s="456"/>
      <c r="P24" s="456"/>
      <c r="Q24" s="456"/>
      <c r="R24" s="456"/>
      <c r="S24" s="456"/>
      <c r="T24" s="456"/>
      <c r="U24" s="456"/>
      <c r="V24" s="456"/>
      <c r="W24" s="456"/>
      <c r="X24" s="456"/>
      <c r="Y24" s="456"/>
      <c r="Z24" s="456"/>
      <c r="AA24" s="456"/>
      <c r="AB24" s="456"/>
      <c r="AC24" s="456"/>
      <c r="AD24" s="456"/>
      <c r="AE24" s="456"/>
      <c r="AF24" s="456"/>
      <c r="AG24" s="456"/>
      <c r="AH24" s="456"/>
      <c r="AI24" s="456"/>
      <c r="AJ24" s="456"/>
      <c r="AK24" s="456"/>
      <c r="AL24" s="456"/>
      <c r="AM24" s="456"/>
      <c r="AN24" s="456"/>
      <c r="AO24" s="456"/>
      <c r="AP24" s="456"/>
      <c r="AQ24" s="456"/>
      <c r="AR24" s="456"/>
      <c r="AS24" s="456"/>
      <c r="AT24" s="456"/>
      <c r="AU24" s="456"/>
    </row>
    <row r="25" spans="2:48" ht="27.95" customHeight="1" x14ac:dyDescent="0.25">
      <c r="B25" s="457" t="s">
        <v>1227</v>
      </c>
      <c r="C25" s="457"/>
      <c r="D25" s="457"/>
      <c r="E25" s="457"/>
      <c r="F25" s="458" t="s">
        <v>1228</v>
      </c>
      <c r="G25" s="458"/>
      <c r="H25" s="458"/>
      <c r="I25" s="458"/>
      <c r="J25" s="458"/>
      <c r="K25" s="458"/>
      <c r="L25" s="458"/>
      <c r="M25" s="458"/>
      <c r="N25" s="458"/>
      <c r="O25" s="458"/>
      <c r="P25" s="458"/>
      <c r="Q25" s="458"/>
      <c r="R25" s="302"/>
      <c r="S25" s="303"/>
      <c r="T25" s="303"/>
      <c r="U25" s="303"/>
      <c r="V25" s="303"/>
      <c r="W25" s="303"/>
      <c r="X25" s="303"/>
      <c r="Y25" s="303"/>
      <c r="Z25" s="303"/>
      <c r="AA25" s="303"/>
      <c r="AB25" s="303"/>
      <c r="AC25" s="303"/>
      <c r="AD25" s="303"/>
      <c r="AE25" s="303"/>
      <c r="AF25" s="304"/>
      <c r="AG25" s="302"/>
      <c r="AH25" s="303"/>
      <c r="AI25" s="303"/>
      <c r="AJ25" s="303"/>
      <c r="AK25" s="303"/>
      <c r="AL25" s="303"/>
      <c r="AM25" s="303"/>
      <c r="AN25" s="303"/>
      <c r="AO25" s="303"/>
      <c r="AP25" s="303"/>
      <c r="AQ25" s="303"/>
      <c r="AR25" s="303"/>
      <c r="AS25" s="303"/>
      <c r="AT25" s="303"/>
      <c r="AU25" s="304"/>
    </row>
    <row r="26" spans="2:48" ht="12" customHeight="1" thickBot="1" x14ac:dyDescent="0.3">
      <c r="B26" s="459" t="s">
        <v>1229</v>
      </c>
      <c r="C26" s="459"/>
      <c r="D26" s="459"/>
      <c r="E26" s="459"/>
      <c r="F26" s="460" t="s">
        <v>1230</v>
      </c>
      <c r="G26" s="460"/>
      <c r="H26" s="460"/>
      <c r="I26" s="460"/>
      <c r="J26" s="460"/>
      <c r="K26" s="460"/>
      <c r="L26" s="460"/>
      <c r="M26" s="460"/>
      <c r="N26" s="460"/>
      <c r="O26" s="460"/>
      <c r="P26" s="460"/>
      <c r="Q26" s="460"/>
      <c r="R26" s="460" t="s">
        <v>1231</v>
      </c>
      <c r="S26" s="460"/>
      <c r="T26" s="460"/>
      <c r="U26" s="460"/>
      <c r="V26" s="460"/>
      <c r="W26" s="460"/>
      <c r="X26" s="460"/>
      <c r="Y26" s="460"/>
      <c r="Z26" s="460"/>
      <c r="AA26" s="460"/>
      <c r="AB26" s="460"/>
      <c r="AC26" s="460"/>
      <c r="AD26" s="460"/>
      <c r="AE26" s="460"/>
      <c r="AF26" s="460"/>
      <c r="AG26" s="460" t="s">
        <v>1232</v>
      </c>
      <c r="AH26" s="460"/>
      <c r="AI26" s="460"/>
      <c r="AJ26" s="460"/>
      <c r="AK26" s="460"/>
      <c r="AL26" s="460"/>
      <c r="AM26" s="460"/>
      <c r="AN26" s="460"/>
      <c r="AO26" s="460"/>
      <c r="AP26" s="460"/>
      <c r="AQ26" s="460"/>
      <c r="AR26" s="460"/>
      <c r="AS26" s="460"/>
      <c r="AT26" s="460"/>
      <c r="AU26" s="460"/>
    </row>
    <row r="27" spans="2:48" ht="12" customHeight="1" thickBot="1" x14ac:dyDescent="0.3">
      <c r="B27" s="456" t="s">
        <v>1233</v>
      </c>
      <c r="C27" s="456"/>
      <c r="D27" s="456"/>
      <c r="E27" s="456"/>
      <c r="F27" s="483" t="s">
        <v>1234</v>
      </c>
      <c r="G27" s="483"/>
      <c r="H27" s="483"/>
      <c r="I27" s="483"/>
      <c r="J27" s="483"/>
      <c r="K27" s="483"/>
      <c r="L27" s="483"/>
      <c r="M27" s="483"/>
      <c r="N27" s="483"/>
      <c r="O27" s="483"/>
      <c r="P27" s="483"/>
      <c r="Q27" s="483"/>
      <c r="R27" s="305"/>
      <c r="S27" s="306"/>
      <c r="T27" s="306"/>
      <c r="U27" s="306"/>
      <c r="V27" s="306"/>
      <c r="W27" s="306"/>
      <c r="X27" s="306"/>
      <c r="Y27" s="306"/>
      <c r="Z27" s="306"/>
      <c r="AA27" s="306"/>
      <c r="AB27" s="306"/>
      <c r="AC27" s="306"/>
      <c r="AD27" s="306"/>
      <c r="AE27" s="306"/>
      <c r="AF27" s="307"/>
      <c r="AG27" s="305"/>
      <c r="AH27" s="306"/>
      <c r="AI27" s="306"/>
      <c r="AJ27" s="306"/>
      <c r="AK27" s="306"/>
      <c r="AL27" s="306"/>
      <c r="AM27" s="306"/>
      <c r="AN27" s="306"/>
      <c r="AO27" s="306"/>
      <c r="AP27" s="306"/>
      <c r="AQ27" s="306"/>
      <c r="AR27" s="306"/>
      <c r="AS27" s="306"/>
      <c r="AT27" s="306"/>
      <c r="AU27" s="307"/>
    </row>
    <row r="28" spans="2:48" ht="5.0999999999999996" customHeight="1" x14ac:dyDescent="0.25">
      <c r="B28" s="293"/>
      <c r="C28" s="293"/>
      <c r="D28" s="293"/>
      <c r="E28" s="293"/>
      <c r="F28" s="293"/>
      <c r="G28" s="293"/>
      <c r="H28" s="293"/>
      <c r="I28" s="293"/>
      <c r="J28" s="293"/>
      <c r="K28" s="293"/>
      <c r="L28" s="293"/>
      <c r="M28" s="293"/>
      <c r="N28" s="293"/>
      <c r="O28" s="293"/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3"/>
      <c r="AA28" s="293"/>
      <c r="AB28" s="293"/>
      <c r="AC28" s="293"/>
      <c r="AD28" s="293"/>
      <c r="AE28" s="293"/>
      <c r="AF28" s="293"/>
      <c r="AG28" s="293"/>
      <c r="AH28" s="293"/>
      <c r="AI28" s="293"/>
      <c r="AJ28" s="293"/>
      <c r="AK28" s="293"/>
      <c r="AL28" s="293"/>
      <c r="AM28" s="293"/>
      <c r="AN28" s="293"/>
      <c r="AO28" s="293"/>
      <c r="AP28" s="293"/>
      <c r="AQ28" s="293"/>
      <c r="AR28" s="293"/>
      <c r="AS28" s="293"/>
      <c r="AT28" s="293"/>
      <c r="AU28" s="293"/>
    </row>
    <row r="29" spans="2:48" ht="5.0999999999999996" customHeight="1" x14ac:dyDescent="0.25">
      <c r="B29" s="293"/>
      <c r="C29" s="293"/>
      <c r="D29" s="293"/>
      <c r="E29" s="293"/>
      <c r="F29" s="293"/>
      <c r="G29" s="293"/>
      <c r="H29" s="293"/>
      <c r="I29" s="293"/>
      <c r="J29" s="293"/>
      <c r="K29" s="293"/>
      <c r="L29" s="293"/>
      <c r="M29" s="293"/>
      <c r="N29" s="293"/>
      <c r="O29" s="293"/>
      <c r="P29" s="293"/>
      <c r="Q29" s="293"/>
      <c r="R29" s="293"/>
      <c r="S29" s="293"/>
      <c r="T29" s="293"/>
      <c r="U29" s="293"/>
      <c r="V29" s="293"/>
      <c r="W29" s="293"/>
      <c r="X29" s="293"/>
      <c r="Y29" s="293"/>
      <c r="Z29" s="293"/>
      <c r="AA29" s="293"/>
      <c r="AB29" s="293"/>
      <c r="AC29" s="293"/>
      <c r="AD29" s="293"/>
      <c r="AE29" s="293"/>
      <c r="AF29" s="293"/>
      <c r="AG29" s="293"/>
      <c r="AH29" s="293"/>
      <c r="AI29" s="293"/>
      <c r="AJ29" s="293"/>
      <c r="AK29" s="293"/>
      <c r="AL29" s="293"/>
      <c r="AM29" s="293"/>
      <c r="AN29" s="293"/>
      <c r="AO29" s="293"/>
      <c r="AP29" s="293"/>
      <c r="AQ29" s="293"/>
      <c r="AR29" s="293"/>
      <c r="AS29" s="293"/>
      <c r="AT29" s="293"/>
      <c r="AU29" s="293"/>
    </row>
    <row r="30" spans="2:48" ht="25.5" customHeight="1" x14ac:dyDescent="0.25">
      <c r="B30" s="484" t="s">
        <v>1235</v>
      </c>
      <c r="C30" s="484"/>
      <c r="D30" s="484"/>
      <c r="E30" s="484"/>
      <c r="F30" s="484"/>
      <c r="G30" s="484"/>
      <c r="H30" s="484"/>
      <c r="I30" s="484"/>
      <c r="J30" s="484"/>
      <c r="K30" s="484"/>
      <c r="L30" s="484"/>
      <c r="M30" s="484"/>
      <c r="N30" s="484"/>
      <c r="O30" s="484"/>
      <c r="P30" s="484"/>
      <c r="Q30" s="484"/>
      <c r="R30" s="484"/>
      <c r="S30" s="484"/>
      <c r="T30" s="484"/>
      <c r="U30" s="484"/>
      <c r="V30" s="484"/>
      <c r="W30" s="484"/>
      <c r="X30" s="484"/>
      <c r="Y30" s="484"/>
      <c r="Z30" s="484"/>
      <c r="AA30" s="484"/>
      <c r="AB30" s="484"/>
      <c r="AC30" s="484"/>
      <c r="AD30" s="484"/>
      <c r="AE30" s="484"/>
      <c r="AF30" s="484"/>
      <c r="AG30" s="484"/>
      <c r="AH30" s="484"/>
      <c r="AI30" s="484"/>
      <c r="AJ30" s="484"/>
      <c r="AK30" s="484"/>
      <c r="AL30" s="484"/>
      <c r="AM30" s="484"/>
      <c r="AN30" s="484"/>
      <c r="AO30" s="484"/>
      <c r="AP30" s="484"/>
      <c r="AQ30" s="484"/>
      <c r="AR30" s="484"/>
      <c r="AS30" s="484"/>
      <c r="AT30" s="484"/>
      <c r="AU30" s="484"/>
    </row>
    <row r="31" spans="2:48" ht="5.0999999999999996" customHeight="1" x14ac:dyDescent="0.25">
      <c r="B31" s="293"/>
      <c r="C31" s="293"/>
      <c r="D31" s="293"/>
      <c r="E31" s="293"/>
      <c r="F31" s="293"/>
      <c r="G31" s="293"/>
      <c r="H31" s="293"/>
      <c r="I31" s="293"/>
      <c r="J31" s="293"/>
      <c r="K31" s="293"/>
      <c r="L31" s="293"/>
      <c r="M31" s="293"/>
      <c r="N31" s="293"/>
      <c r="O31" s="293"/>
      <c r="P31" s="293"/>
      <c r="Q31" s="293"/>
      <c r="R31" s="293"/>
      <c r="S31" s="293"/>
      <c r="T31" s="293"/>
      <c r="U31" s="293"/>
      <c r="V31" s="293"/>
      <c r="W31" s="293"/>
      <c r="X31" s="293"/>
      <c r="Y31" s="293"/>
      <c r="Z31" s="293"/>
      <c r="AA31" s="293"/>
      <c r="AB31" s="293"/>
      <c r="AC31" s="293"/>
      <c r="AD31" s="293"/>
      <c r="AE31" s="293"/>
      <c r="AF31" s="293"/>
      <c r="AG31" s="293"/>
      <c r="AH31" s="293"/>
      <c r="AI31" s="293"/>
      <c r="AJ31" s="293"/>
      <c r="AK31" s="293"/>
      <c r="AL31" s="293"/>
      <c r="AM31" s="293"/>
      <c r="AN31" s="293"/>
      <c r="AO31" s="293"/>
      <c r="AP31" s="293"/>
      <c r="AQ31" s="293"/>
      <c r="AR31" s="293"/>
      <c r="AS31" s="293"/>
      <c r="AT31" s="293"/>
      <c r="AU31" s="293"/>
    </row>
    <row r="32" spans="2:48" ht="22.5" customHeight="1" x14ac:dyDescent="0.25">
      <c r="B32" s="485" t="s">
        <v>1236</v>
      </c>
      <c r="C32" s="485"/>
      <c r="D32" s="485"/>
      <c r="E32" s="485"/>
      <c r="F32" s="485"/>
      <c r="G32" s="485"/>
      <c r="H32" s="485"/>
      <c r="I32" s="485"/>
      <c r="J32" s="485"/>
      <c r="K32" s="485"/>
      <c r="L32" s="485"/>
      <c r="M32" s="485"/>
      <c r="N32" s="485"/>
      <c r="O32" s="485"/>
      <c r="P32" s="485"/>
      <c r="Q32" s="485"/>
      <c r="R32" s="485"/>
      <c r="S32" s="485"/>
      <c r="T32" s="485"/>
      <c r="U32" s="485"/>
      <c r="V32" s="485"/>
      <c r="W32" s="485"/>
      <c r="X32" s="485"/>
      <c r="Y32" s="485"/>
      <c r="Z32" s="486" t="s">
        <v>1237</v>
      </c>
      <c r="AA32" s="486"/>
      <c r="AB32" s="486"/>
      <c r="AC32" s="486"/>
      <c r="AD32" s="487" t="s">
        <v>1238</v>
      </c>
      <c r="AE32" s="487"/>
      <c r="AF32" s="487"/>
      <c r="AG32" s="487"/>
      <c r="AH32" s="487"/>
      <c r="AI32" s="487"/>
      <c r="AJ32" s="487"/>
      <c r="AK32" s="486" t="s">
        <v>1239</v>
      </c>
      <c r="AL32" s="486"/>
      <c r="AM32" s="486"/>
      <c r="AN32" s="486"/>
      <c r="AO32" s="486"/>
      <c r="AP32" s="486"/>
      <c r="AQ32" s="486"/>
      <c r="AR32" s="486"/>
      <c r="AS32" s="486"/>
      <c r="AT32" s="486"/>
      <c r="AU32" s="486"/>
    </row>
    <row r="33" spans="2:47" ht="11.25" customHeight="1" x14ac:dyDescent="0.25">
      <c r="B33" s="476" t="s">
        <v>1240</v>
      </c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7" t="s">
        <v>1241</v>
      </c>
      <c r="AA33" s="477"/>
      <c r="AB33" s="477"/>
      <c r="AC33" s="477"/>
      <c r="AD33" s="476" t="s">
        <v>1229</v>
      </c>
      <c r="AE33" s="476"/>
      <c r="AF33" s="476"/>
      <c r="AG33" s="476"/>
      <c r="AH33" s="476"/>
      <c r="AI33" s="476"/>
      <c r="AJ33" s="476"/>
      <c r="AK33" s="478" t="s">
        <v>1230</v>
      </c>
      <c r="AL33" s="478"/>
      <c r="AM33" s="478"/>
      <c r="AN33" s="478"/>
      <c r="AO33" s="478"/>
      <c r="AP33" s="478"/>
      <c r="AQ33" s="478"/>
      <c r="AR33" s="478"/>
      <c r="AS33" s="478"/>
      <c r="AT33" s="478"/>
      <c r="AU33" s="478"/>
    </row>
    <row r="34" spans="2:47" ht="11.25" customHeight="1" x14ac:dyDescent="0.25">
      <c r="B34" s="479" t="s">
        <v>1242</v>
      </c>
      <c r="C34" s="479"/>
      <c r="D34" s="479"/>
      <c r="E34" s="479"/>
      <c r="F34" s="479"/>
      <c r="G34" s="479"/>
      <c r="H34" s="479"/>
      <c r="I34" s="479"/>
      <c r="J34" s="479"/>
      <c r="K34" s="479"/>
      <c r="L34" s="479"/>
      <c r="M34" s="479"/>
      <c r="N34" s="479"/>
      <c r="O34" s="479"/>
      <c r="P34" s="479"/>
      <c r="Q34" s="479"/>
      <c r="R34" s="479"/>
      <c r="S34" s="479"/>
      <c r="T34" s="479"/>
      <c r="U34" s="479"/>
      <c r="V34" s="479"/>
      <c r="W34" s="479"/>
      <c r="X34" s="479"/>
      <c r="Y34" s="479"/>
      <c r="Z34" s="480" t="s">
        <v>1243</v>
      </c>
      <c r="AA34" s="480"/>
      <c r="AB34" s="480"/>
      <c r="AC34" s="480"/>
      <c r="AD34" s="481">
        <v>-80725</v>
      </c>
      <c r="AE34" s="481"/>
      <c r="AF34" s="481"/>
      <c r="AG34" s="481"/>
      <c r="AH34" s="481"/>
      <c r="AI34" s="481"/>
      <c r="AJ34" s="481"/>
      <c r="AK34" s="482" t="s">
        <v>1244</v>
      </c>
      <c r="AL34" s="482"/>
      <c r="AM34" s="482"/>
      <c r="AN34" s="482"/>
      <c r="AO34" s="482"/>
      <c r="AP34" s="482"/>
      <c r="AQ34" s="482"/>
      <c r="AR34" s="482"/>
      <c r="AS34" s="482"/>
      <c r="AT34" s="482"/>
      <c r="AU34" s="482"/>
    </row>
    <row r="35" spans="2:47" ht="11.25" customHeight="1" x14ac:dyDescent="0.25">
      <c r="B35" s="479" t="s">
        <v>1245</v>
      </c>
      <c r="C35" s="479"/>
      <c r="D35" s="479"/>
      <c r="E35" s="479"/>
      <c r="F35" s="479"/>
      <c r="G35" s="479"/>
      <c r="H35" s="479"/>
      <c r="I35" s="479"/>
      <c r="J35" s="479"/>
      <c r="K35" s="479"/>
      <c r="L35" s="479"/>
      <c r="M35" s="479"/>
      <c r="N35" s="479"/>
      <c r="O35" s="479"/>
      <c r="P35" s="479"/>
      <c r="Q35" s="479"/>
      <c r="R35" s="479"/>
      <c r="S35" s="479"/>
      <c r="T35" s="479"/>
      <c r="U35" s="479"/>
      <c r="V35" s="479"/>
      <c r="W35" s="479"/>
      <c r="X35" s="479"/>
      <c r="Y35" s="479"/>
      <c r="Z35" s="478" t="s">
        <v>1246</v>
      </c>
      <c r="AA35" s="478"/>
      <c r="AB35" s="478"/>
      <c r="AC35" s="478"/>
      <c r="AD35" s="493">
        <v>-48122</v>
      </c>
      <c r="AE35" s="493"/>
      <c r="AF35" s="493"/>
      <c r="AG35" s="493"/>
      <c r="AH35" s="493"/>
      <c r="AI35" s="493"/>
      <c r="AJ35" s="493"/>
      <c r="AK35" s="478" t="s">
        <v>1244</v>
      </c>
      <c r="AL35" s="478"/>
      <c r="AM35" s="478"/>
      <c r="AN35" s="478"/>
      <c r="AO35" s="478"/>
      <c r="AP35" s="478"/>
      <c r="AQ35" s="478"/>
      <c r="AR35" s="478"/>
      <c r="AS35" s="478"/>
      <c r="AT35" s="478"/>
      <c r="AU35" s="478"/>
    </row>
    <row r="36" spans="2:47" ht="11.25" customHeight="1" x14ac:dyDescent="0.25">
      <c r="B36" s="479" t="s">
        <v>1247</v>
      </c>
      <c r="C36" s="479"/>
      <c r="D36" s="479"/>
      <c r="E36" s="479"/>
      <c r="F36" s="479"/>
      <c r="G36" s="479"/>
      <c r="H36" s="479"/>
      <c r="I36" s="479"/>
      <c r="J36" s="479"/>
      <c r="K36" s="479"/>
      <c r="L36" s="479"/>
      <c r="M36" s="479"/>
      <c r="N36" s="479"/>
      <c r="O36" s="479"/>
      <c r="P36" s="479"/>
      <c r="Q36" s="479"/>
      <c r="R36" s="479"/>
      <c r="S36" s="479"/>
      <c r="T36" s="479"/>
      <c r="U36" s="479"/>
      <c r="V36" s="479"/>
      <c r="W36" s="479"/>
      <c r="X36" s="479"/>
      <c r="Y36" s="479"/>
      <c r="Z36" s="478" t="s">
        <v>1248</v>
      </c>
      <c r="AA36" s="478"/>
      <c r="AB36" s="478"/>
      <c r="AC36" s="478"/>
      <c r="AD36" s="494">
        <v>133049</v>
      </c>
      <c r="AE36" s="494"/>
      <c r="AF36" s="494"/>
      <c r="AG36" s="494"/>
      <c r="AH36" s="494"/>
      <c r="AI36" s="494"/>
      <c r="AJ36" s="494"/>
      <c r="AK36" s="495">
        <v>0</v>
      </c>
      <c r="AL36" s="495"/>
      <c r="AM36" s="495"/>
      <c r="AN36" s="495"/>
      <c r="AO36" s="495"/>
      <c r="AP36" s="495"/>
      <c r="AQ36" s="495"/>
      <c r="AR36" s="495"/>
      <c r="AS36" s="495"/>
      <c r="AT36" s="495"/>
      <c r="AU36" s="495"/>
    </row>
    <row r="37" spans="2:47" ht="22.5" customHeight="1" x14ac:dyDescent="0.25">
      <c r="B37" s="479" t="s">
        <v>1249</v>
      </c>
      <c r="C37" s="479"/>
      <c r="D37" s="479"/>
      <c r="E37" s="479"/>
      <c r="F37" s="479"/>
      <c r="G37" s="479"/>
      <c r="H37" s="479"/>
      <c r="I37" s="479"/>
      <c r="J37" s="479"/>
      <c r="K37" s="479"/>
      <c r="L37" s="479"/>
      <c r="M37" s="479"/>
      <c r="N37" s="479"/>
      <c r="O37" s="479"/>
      <c r="P37" s="479"/>
      <c r="Q37" s="479"/>
      <c r="R37" s="479"/>
      <c r="S37" s="479"/>
      <c r="T37" s="479"/>
      <c r="U37" s="479"/>
      <c r="V37" s="479"/>
      <c r="W37" s="479"/>
      <c r="X37" s="479"/>
      <c r="Y37" s="479"/>
      <c r="Z37" s="488" t="s">
        <v>1250</v>
      </c>
      <c r="AA37" s="488"/>
      <c r="AB37" s="488"/>
      <c r="AC37" s="488"/>
      <c r="AD37" s="489">
        <v>103996</v>
      </c>
      <c r="AE37" s="489"/>
      <c r="AF37" s="489"/>
      <c r="AG37" s="489"/>
      <c r="AH37" s="489"/>
      <c r="AI37" s="489"/>
      <c r="AJ37" s="489"/>
      <c r="AK37" s="490">
        <v>0</v>
      </c>
      <c r="AL37" s="490"/>
      <c r="AM37" s="490"/>
      <c r="AN37" s="490"/>
      <c r="AO37" s="490"/>
      <c r="AP37" s="490"/>
      <c r="AQ37" s="490"/>
      <c r="AR37" s="490"/>
      <c r="AS37" s="490"/>
      <c r="AT37" s="490"/>
      <c r="AU37" s="490"/>
    </row>
    <row r="38" spans="2:47" ht="22.5" customHeight="1" x14ac:dyDescent="0.25">
      <c r="B38" s="491" t="s">
        <v>1251</v>
      </c>
      <c r="C38" s="491"/>
      <c r="D38" s="491"/>
      <c r="E38" s="491"/>
      <c r="F38" s="491"/>
      <c r="G38" s="491"/>
      <c r="H38" s="491"/>
      <c r="I38" s="491"/>
      <c r="J38" s="491"/>
      <c r="K38" s="491"/>
      <c r="L38" s="491"/>
      <c r="M38" s="491"/>
      <c r="N38" s="491"/>
      <c r="O38" s="491"/>
      <c r="P38" s="491"/>
      <c r="Q38" s="491"/>
      <c r="R38" s="491"/>
      <c r="S38" s="491"/>
      <c r="T38" s="491"/>
      <c r="U38" s="491"/>
      <c r="V38" s="491"/>
      <c r="W38" s="491"/>
      <c r="X38" s="491"/>
      <c r="Y38" s="491"/>
      <c r="Z38" s="488" t="s">
        <v>1252</v>
      </c>
      <c r="AA38" s="488"/>
      <c r="AB38" s="488"/>
      <c r="AC38" s="488"/>
      <c r="AD38" s="492">
        <v>0</v>
      </c>
      <c r="AE38" s="492"/>
      <c r="AF38" s="492"/>
      <c r="AG38" s="492"/>
      <c r="AH38" s="492"/>
      <c r="AI38" s="492"/>
      <c r="AJ38" s="492"/>
      <c r="AK38" s="490">
        <v>0</v>
      </c>
      <c r="AL38" s="490"/>
      <c r="AM38" s="490"/>
      <c r="AN38" s="490"/>
      <c r="AO38" s="490"/>
      <c r="AP38" s="490"/>
      <c r="AQ38" s="490"/>
      <c r="AR38" s="490"/>
      <c r="AS38" s="490"/>
      <c r="AT38" s="490"/>
      <c r="AU38" s="490"/>
    </row>
    <row r="39" spans="2:47" ht="22.5" customHeight="1" x14ac:dyDescent="0.25">
      <c r="B39" s="491" t="s">
        <v>1253</v>
      </c>
      <c r="C39" s="491"/>
      <c r="D39" s="491"/>
      <c r="E39" s="491"/>
      <c r="F39" s="491"/>
      <c r="G39" s="491"/>
      <c r="H39" s="491"/>
      <c r="I39" s="491"/>
      <c r="J39" s="491"/>
      <c r="K39" s="491"/>
      <c r="L39" s="491"/>
      <c r="M39" s="491"/>
      <c r="N39" s="491"/>
      <c r="O39" s="491"/>
      <c r="P39" s="491"/>
      <c r="Q39" s="491"/>
      <c r="R39" s="491"/>
      <c r="S39" s="491"/>
      <c r="T39" s="491"/>
      <c r="U39" s="491"/>
      <c r="V39" s="491"/>
      <c r="W39" s="491"/>
      <c r="X39" s="491"/>
      <c r="Y39" s="491"/>
      <c r="Z39" s="478" t="s">
        <v>1254</v>
      </c>
      <c r="AA39" s="478"/>
      <c r="AB39" s="478"/>
      <c r="AC39" s="478"/>
      <c r="AD39" s="501">
        <v>0</v>
      </c>
      <c r="AE39" s="501"/>
      <c r="AF39" s="501"/>
      <c r="AG39" s="501"/>
      <c r="AH39" s="501"/>
      <c r="AI39" s="501"/>
      <c r="AJ39" s="501"/>
      <c r="AK39" s="495">
        <v>0</v>
      </c>
      <c r="AL39" s="495"/>
      <c r="AM39" s="495"/>
      <c r="AN39" s="495"/>
      <c r="AO39" s="495"/>
      <c r="AP39" s="495"/>
      <c r="AQ39" s="495"/>
      <c r="AR39" s="495"/>
      <c r="AS39" s="495"/>
      <c r="AT39" s="495"/>
      <c r="AU39" s="495"/>
    </row>
    <row r="40" spans="2:47" ht="22.5" customHeight="1" x14ac:dyDescent="0.25">
      <c r="B40" s="479" t="s">
        <v>1255</v>
      </c>
      <c r="C40" s="479"/>
      <c r="D40" s="479"/>
      <c r="E40" s="479"/>
      <c r="F40" s="479"/>
      <c r="G40" s="479"/>
      <c r="H40" s="479"/>
      <c r="I40" s="479"/>
      <c r="J40" s="479"/>
      <c r="K40" s="479"/>
      <c r="L40" s="479"/>
      <c r="M40" s="479"/>
      <c r="N40" s="479"/>
      <c r="O40" s="479"/>
      <c r="P40" s="479"/>
      <c r="Q40" s="479"/>
      <c r="R40" s="479"/>
      <c r="S40" s="479"/>
      <c r="T40" s="479"/>
      <c r="U40" s="479"/>
      <c r="V40" s="479"/>
      <c r="W40" s="479"/>
      <c r="X40" s="479"/>
      <c r="Y40" s="479"/>
      <c r="Z40" s="502" t="s">
        <v>1256</v>
      </c>
      <c r="AA40" s="502"/>
      <c r="AB40" s="502"/>
      <c r="AC40" s="502"/>
      <c r="AD40" s="489">
        <v>133049</v>
      </c>
      <c r="AE40" s="489"/>
      <c r="AF40" s="489"/>
      <c r="AG40" s="489"/>
      <c r="AH40" s="489"/>
      <c r="AI40" s="489"/>
      <c r="AJ40" s="489"/>
      <c r="AK40" s="490">
        <v>0</v>
      </c>
      <c r="AL40" s="490"/>
      <c r="AM40" s="490"/>
      <c r="AN40" s="490"/>
      <c r="AO40" s="490"/>
      <c r="AP40" s="490"/>
      <c r="AQ40" s="490"/>
      <c r="AR40" s="490"/>
      <c r="AS40" s="490"/>
      <c r="AT40" s="490"/>
      <c r="AU40" s="490"/>
    </row>
    <row r="41" spans="2:47" ht="11.25" customHeight="1" x14ac:dyDescent="0.25">
      <c r="B41" s="479" t="s">
        <v>1257</v>
      </c>
      <c r="C41" s="479"/>
      <c r="D41" s="479"/>
      <c r="E41" s="479"/>
      <c r="F41" s="479"/>
      <c r="G41" s="479"/>
      <c r="H41" s="479"/>
      <c r="I41" s="479"/>
      <c r="J41" s="479"/>
      <c r="K41" s="479"/>
      <c r="L41" s="479"/>
      <c r="M41" s="479"/>
      <c r="N41" s="479"/>
      <c r="O41" s="479"/>
      <c r="P41" s="479"/>
      <c r="Q41" s="479"/>
      <c r="R41" s="479"/>
      <c r="S41" s="479"/>
      <c r="T41" s="479"/>
      <c r="U41" s="479"/>
      <c r="V41" s="479"/>
      <c r="W41" s="479"/>
      <c r="X41" s="479"/>
      <c r="Y41" s="479"/>
      <c r="Z41" s="496" t="s">
        <v>1258</v>
      </c>
      <c r="AA41" s="496"/>
      <c r="AB41" s="496"/>
      <c r="AC41" s="496"/>
      <c r="AD41" s="497">
        <v>432760</v>
      </c>
      <c r="AE41" s="497"/>
      <c r="AF41" s="497"/>
      <c r="AG41" s="497"/>
      <c r="AH41" s="497"/>
      <c r="AI41" s="497"/>
      <c r="AJ41" s="497"/>
      <c r="AK41" s="498">
        <v>0</v>
      </c>
      <c r="AL41" s="498"/>
      <c r="AM41" s="498"/>
      <c r="AN41" s="498"/>
      <c r="AO41" s="498"/>
      <c r="AP41" s="498"/>
      <c r="AQ41" s="498"/>
      <c r="AR41" s="498"/>
      <c r="AS41" s="498"/>
      <c r="AT41" s="498"/>
      <c r="AU41" s="498"/>
    </row>
    <row r="42" spans="2:47" ht="22.5" customHeight="1" x14ac:dyDescent="0.25">
      <c r="B42" s="479" t="s">
        <v>1259</v>
      </c>
      <c r="C42" s="479"/>
      <c r="D42" s="479"/>
      <c r="E42" s="479"/>
      <c r="F42" s="479"/>
      <c r="G42" s="479"/>
      <c r="H42" s="479"/>
      <c r="I42" s="479"/>
      <c r="J42" s="479"/>
      <c r="K42" s="479"/>
      <c r="L42" s="479"/>
      <c r="M42" s="479"/>
      <c r="N42" s="479"/>
      <c r="O42" s="479"/>
      <c r="P42" s="479"/>
      <c r="Q42" s="479"/>
      <c r="R42" s="479"/>
      <c r="S42" s="479"/>
      <c r="T42" s="479"/>
      <c r="U42" s="479"/>
      <c r="V42" s="479"/>
      <c r="W42" s="479"/>
      <c r="X42" s="479"/>
      <c r="Y42" s="479"/>
      <c r="Z42" s="477" t="s">
        <v>1260</v>
      </c>
      <c r="AA42" s="477"/>
      <c r="AB42" s="477"/>
      <c r="AC42" s="477"/>
      <c r="AD42" s="499">
        <v>35344</v>
      </c>
      <c r="AE42" s="499"/>
      <c r="AF42" s="499"/>
      <c r="AG42" s="499"/>
      <c r="AH42" s="499"/>
      <c r="AI42" s="499"/>
      <c r="AJ42" s="499"/>
      <c r="AK42" s="500">
        <v>0</v>
      </c>
      <c r="AL42" s="500"/>
      <c r="AM42" s="500"/>
      <c r="AN42" s="500"/>
      <c r="AO42" s="500"/>
      <c r="AP42" s="500"/>
      <c r="AQ42" s="500"/>
      <c r="AR42" s="500"/>
      <c r="AS42" s="500"/>
      <c r="AT42" s="500"/>
      <c r="AU42" s="500"/>
    </row>
    <row r="43" spans="2:47" ht="22.5" customHeight="1" x14ac:dyDescent="0.25">
      <c r="B43" s="479" t="s">
        <v>1261</v>
      </c>
      <c r="C43" s="479"/>
      <c r="D43" s="479"/>
      <c r="E43" s="479"/>
      <c r="F43" s="479"/>
      <c r="G43" s="479"/>
      <c r="H43" s="479"/>
      <c r="I43" s="479"/>
      <c r="J43" s="479"/>
      <c r="K43" s="479"/>
      <c r="L43" s="479"/>
      <c r="M43" s="479"/>
      <c r="N43" s="479"/>
      <c r="O43" s="479"/>
      <c r="P43" s="479"/>
      <c r="Q43" s="479"/>
      <c r="R43" s="479"/>
      <c r="S43" s="479"/>
      <c r="T43" s="479"/>
      <c r="U43" s="479"/>
      <c r="V43" s="479"/>
      <c r="W43" s="479"/>
      <c r="X43" s="479"/>
      <c r="Y43" s="479"/>
      <c r="Z43" s="478" t="s">
        <v>1262</v>
      </c>
      <c r="AA43" s="478"/>
      <c r="AB43" s="478"/>
      <c r="AC43" s="478"/>
      <c r="AD43" s="504">
        <v>8518</v>
      </c>
      <c r="AE43" s="504"/>
      <c r="AF43" s="504"/>
      <c r="AG43" s="504"/>
      <c r="AH43" s="504"/>
      <c r="AI43" s="504"/>
      <c r="AJ43" s="504"/>
      <c r="AK43" s="495">
        <v>0</v>
      </c>
      <c r="AL43" s="495"/>
      <c r="AM43" s="495"/>
      <c r="AN43" s="495"/>
      <c r="AO43" s="495"/>
      <c r="AP43" s="495"/>
      <c r="AQ43" s="495"/>
      <c r="AR43" s="495"/>
      <c r="AS43" s="495"/>
      <c r="AT43" s="495"/>
      <c r="AU43" s="495"/>
    </row>
    <row r="44" spans="2:47" ht="11.25" customHeight="1" x14ac:dyDescent="0.25">
      <c r="B44" s="479" t="s">
        <v>1263</v>
      </c>
      <c r="C44" s="479"/>
      <c r="D44" s="479"/>
      <c r="E44" s="479"/>
      <c r="F44" s="479"/>
      <c r="G44" s="479"/>
      <c r="H44" s="479"/>
      <c r="I44" s="479"/>
      <c r="J44" s="479"/>
      <c r="K44" s="479"/>
      <c r="L44" s="479"/>
      <c r="M44" s="479"/>
      <c r="N44" s="479"/>
      <c r="O44" s="479"/>
      <c r="P44" s="479"/>
      <c r="Q44" s="479"/>
      <c r="R44" s="479"/>
      <c r="S44" s="479"/>
      <c r="T44" s="479"/>
      <c r="U44" s="479"/>
      <c r="V44" s="479"/>
      <c r="W44" s="479"/>
      <c r="X44" s="479"/>
      <c r="Y44" s="479"/>
      <c r="Z44" s="478" t="s">
        <v>1264</v>
      </c>
      <c r="AA44" s="478"/>
      <c r="AB44" s="478"/>
      <c r="AC44" s="478"/>
      <c r="AD44" s="504">
        <v>305668</v>
      </c>
      <c r="AE44" s="504"/>
      <c r="AF44" s="504"/>
      <c r="AG44" s="504"/>
      <c r="AH44" s="504"/>
      <c r="AI44" s="504"/>
      <c r="AJ44" s="504"/>
      <c r="AK44" s="495">
        <v>0</v>
      </c>
      <c r="AL44" s="495"/>
      <c r="AM44" s="495"/>
      <c r="AN44" s="495"/>
      <c r="AO44" s="495"/>
      <c r="AP44" s="495"/>
      <c r="AQ44" s="495"/>
      <c r="AR44" s="495"/>
      <c r="AS44" s="495"/>
      <c r="AT44" s="495"/>
      <c r="AU44" s="495"/>
    </row>
    <row r="45" spans="2:47" ht="22.5" customHeight="1" x14ac:dyDescent="0.25">
      <c r="B45" s="503" t="s">
        <v>1265</v>
      </c>
      <c r="C45" s="503"/>
      <c r="D45" s="503"/>
      <c r="E45" s="503"/>
      <c r="F45" s="503"/>
      <c r="G45" s="503"/>
      <c r="H45" s="503"/>
      <c r="I45" s="503"/>
      <c r="J45" s="503"/>
      <c r="K45" s="503"/>
      <c r="L45" s="503"/>
      <c r="M45" s="503"/>
      <c r="N45" s="503"/>
      <c r="O45" s="503"/>
      <c r="P45" s="503"/>
      <c r="Q45" s="503"/>
      <c r="R45" s="503"/>
      <c r="S45" s="503"/>
      <c r="T45" s="503"/>
      <c r="U45" s="503"/>
      <c r="V45" s="503"/>
      <c r="W45" s="503"/>
      <c r="X45" s="503"/>
      <c r="Y45" s="503"/>
      <c r="Z45" s="488" t="s">
        <v>868</v>
      </c>
      <c r="AA45" s="488"/>
      <c r="AB45" s="488"/>
      <c r="AC45" s="488"/>
      <c r="AD45" s="492">
        <v>0</v>
      </c>
      <c r="AE45" s="492"/>
      <c r="AF45" s="492"/>
      <c r="AG45" s="492"/>
      <c r="AH45" s="492"/>
      <c r="AI45" s="492"/>
      <c r="AJ45" s="492"/>
      <c r="AK45" s="490">
        <v>0</v>
      </c>
      <c r="AL45" s="490"/>
      <c r="AM45" s="490"/>
      <c r="AN45" s="490"/>
      <c r="AO45" s="490"/>
      <c r="AP45" s="490"/>
      <c r="AQ45" s="490"/>
      <c r="AR45" s="490"/>
      <c r="AS45" s="490"/>
      <c r="AT45" s="490"/>
      <c r="AU45" s="490"/>
    </row>
    <row r="46" spans="2:47" ht="22.5" customHeight="1" x14ac:dyDescent="0.25">
      <c r="B46" s="479" t="s">
        <v>1266</v>
      </c>
      <c r="C46" s="479"/>
      <c r="D46" s="479"/>
      <c r="E46" s="479"/>
      <c r="F46" s="479"/>
      <c r="G46" s="479"/>
      <c r="H46" s="479"/>
      <c r="I46" s="479"/>
      <c r="J46" s="479"/>
      <c r="K46" s="479"/>
      <c r="L46" s="479"/>
      <c r="M46" s="479"/>
      <c r="N46" s="479"/>
      <c r="O46" s="479"/>
      <c r="P46" s="479"/>
      <c r="Q46" s="479"/>
      <c r="R46" s="479"/>
      <c r="S46" s="479"/>
      <c r="T46" s="479"/>
      <c r="U46" s="479"/>
      <c r="V46" s="479"/>
      <c r="W46" s="479"/>
      <c r="X46" s="479"/>
      <c r="Y46" s="479"/>
      <c r="Z46" s="488" t="s">
        <v>1267</v>
      </c>
      <c r="AA46" s="488"/>
      <c r="AB46" s="488"/>
      <c r="AC46" s="488"/>
      <c r="AD46" s="489">
        <v>432760</v>
      </c>
      <c r="AE46" s="489"/>
      <c r="AF46" s="489"/>
      <c r="AG46" s="489"/>
      <c r="AH46" s="489"/>
      <c r="AI46" s="489"/>
      <c r="AJ46" s="489"/>
      <c r="AK46" s="490">
        <v>0</v>
      </c>
      <c r="AL46" s="490"/>
      <c r="AM46" s="490"/>
      <c r="AN46" s="490"/>
      <c r="AO46" s="490"/>
      <c r="AP46" s="490"/>
      <c r="AQ46" s="490"/>
      <c r="AR46" s="490"/>
      <c r="AS46" s="490"/>
      <c r="AT46" s="490"/>
      <c r="AU46" s="490"/>
    </row>
    <row r="47" spans="2:47" ht="11.25" customHeight="1" x14ac:dyDescent="0.25">
      <c r="B47" s="479" t="s">
        <v>1268</v>
      </c>
      <c r="C47" s="479"/>
      <c r="D47" s="479"/>
      <c r="E47" s="479"/>
      <c r="F47" s="479"/>
      <c r="G47" s="479"/>
      <c r="H47" s="479"/>
      <c r="I47" s="479"/>
      <c r="J47" s="479"/>
      <c r="K47" s="479"/>
      <c r="L47" s="479"/>
      <c r="M47" s="479"/>
      <c r="N47" s="479"/>
      <c r="O47" s="479"/>
      <c r="P47" s="479"/>
      <c r="Q47" s="479"/>
      <c r="R47" s="479"/>
      <c r="S47" s="479"/>
      <c r="T47" s="479"/>
      <c r="U47" s="479"/>
      <c r="V47" s="479"/>
      <c r="W47" s="479"/>
      <c r="X47" s="479"/>
      <c r="Y47" s="479"/>
      <c r="Z47" s="496" t="s">
        <v>1004</v>
      </c>
      <c r="AA47" s="496"/>
      <c r="AB47" s="496"/>
      <c r="AC47" s="496"/>
      <c r="AD47" s="508">
        <v>0</v>
      </c>
      <c r="AE47" s="508"/>
      <c r="AF47" s="508"/>
      <c r="AG47" s="508"/>
      <c r="AH47" s="508"/>
      <c r="AI47" s="508"/>
      <c r="AJ47" s="508"/>
      <c r="AK47" s="498">
        <v>0</v>
      </c>
      <c r="AL47" s="498"/>
      <c r="AM47" s="498"/>
      <c r="AN47" s="498"/>
      <c r="AO47" s="498"/>
      <c r="AP47" s="498"/>
      <c r="AQ47" s="498"/>
      <c r="AR47" s="498"/>
      <c r="AS47" s="498"/>
      <c r="AT47" s="498"/>
      <c r="AU47" s="498"/>
    </row>
    <row r="48" spans="2:47" ht="11.25" customHeight="1" x14ac:dyDescent="0.25">
      <c r="B48" s="479" t="s">
        <v>1269</v>
      </c>
      <c r="C48" s="479"/>
      <c r="D48" s="479"/>
      <c r="E48" s="479"/>
      <c r="F48" s="479"/>
      <c r="G48" s="479"/>
      <c r="H48" s="479"/>
      <c r="I48" s="479"/>
      <c r="J48" s="479"/>
      <c r="K48" s="479"/>
      <c r="L48" s="479"/>
      <c r="M48" s="479"/>
      <c r="N48" s="479"/>
      <c r="O48" s="479"/>
      <c r="P48" s="479"/>
      <c r="Q48" s="479"/>
      <c r="R48" s="479"/>
      <c r="S48" s="479"/>
      <c r="T48" s="479"/>
      <c r="U48" s="479"/>
      <c r="V48" s="479"/>
      <c r="W48" s="479"/>
      <c r="X48" s="479"/>
      <c r="Y48" s="479"/>
      <c r="Z48" s="478" t="s">
        <v>1270</v>
      </c>
      <c r="AA48" s="478"/>
      <c r="AB48" s="478"/>
      <c r="AC48" s="478"/>
      <c r="AD48" s="501">
        <v>0</v>
      </c>
      <c r="AE48" s="501"/>
      <c r="AF48" s="501"/>
      <c r="AG48" s="501"/>
      <c r="AH48" s="501"/>
      <c r="AI48" s="501"/>
      <c r="AJ48" s="501"/>
      <c r="AK48" s="495">
        <v>0</v>
      </c>
      <c r="AL48" s="495"/>
      <c r="AM48" s="495"/>
      <c r="AN48" s="495"/>
      <c r="AO48" s="495"/>
      <c r="AP48" s="495"/>
      <c r="AQ48" s="495"/>
      <c r="AR48" s="495"/>
      <c r="AS48" s="495"/>
      <c r="AT48" s="495"/>
      <c r="AU48" s="495"/>
    </row>
    <row r="49" spans="2:47" ht="5.0999999999999996" customHeight="1" x14ac:dyDescent="0.25"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  <c r="M49" s="293"/>
      <c r="N49" s="293"/>
      <c r="O49" s="293"/>
      <c r="P49" s="293"/>
      <c r="Q49" s="293"/>
      <c r="R49" s="293"/>
      <c r="S49" s="293"/>
      <c r="T49" s="293"/>
      <c r="U49" s="293"/>
      <c r="V49" s="293"/>
      <c r="W49" s="293"/>
      <c r="X49" s="293"/>
      <c r="Y49" s="293"/>
      <c r="Z49" s="293"/>
      <c r="AA49" s="293"/>
      <c r="AB49" s="293"/>
      <c r="AC49" s="293"/>
      <c r="AD49" s="293"/>
      <c r="AE49" s="293"/>
      <c r="AF49" s="293"/>
      <c r="AG49" s="293"/>
      <c r="AH49" s="293"/>
      <c r="AI49" s="293"/>
      <c r="AJ49" s="293"/>
      <c r="AK49" s="293"/>
      <c r="AL49" s="293"/>
      <c r="AM49" s="293"/>
      <c r="AN49" s="293"/>
      <c r="AO49" s="293"/>
      <c r="AP49" s="293"/>
      <c r="AQ49" s="293"/>
      <c r="AR49" s="293"/>
      <c r="AS49" s="293"/>
      <c r="AT49" s="293"/>
      <c r="AU49" s="293"/>
    </row>
    <row r="50" spans="2:47" ht="5.0999999999999996" customHeight="1" x14ac:dyDescent="0.25">
      <c r="B50" s="293"/>
      <c r="C50" s="293"/>
      <c r="D50" s="293"/>
      <c r="E50" s="293"/>
      <c r="F50" s="293"/>
      <c r="G50" s="293"/>
      <c r="H50" s="293"/>
      <c r="I50" s="293"/>
      <c r="J50" s="293"/>
      <c r="K50" s="293"/>
      <c r="L50" s="293"/>
      <c r="M50" s="293"/>
      <c r="N50" s="293"/>
      <c r="O50" s="293"/>
      <c r="P50" s="293"/>
      <c r="Q50" s="293"/>
      <c r="R50" s="293"/>
      <c r="S50" s="293"/>
      <c r="T50" s="293"/>
      <c r="U50" s="293"/>
      <c r="V50" s="293"/>
      <c r="W50" s="293"/>
      <c r="X50" s="293"/>
      <c r="Y50" s="293"/>
      <c r="Z50" s="293"/>
      <c r="AA50" s="293"/>
      <c r="AB50" s="293"/>
      <c r="AC50" s="293"/>
      <c r="AD50" s="293"/>
      <c r="AE50" s="293"/>
      <c r="AF50" s="293"/>
      <c r="AG50" s="293"/>
      <c r="AH50" s="293"/>
      <c r="AI50" s="293"/>
      <c r="AJ50" s="293"/>
      <c r="AK50" s="293"/>
      <c r="AL50" s="293"/>
      <c r="AM50" s="293"/>
      <c r="AN50" s="293"/>
      <c r="AO50" s="293"/>
      <c r="AP50" s="293"/>
      <c r="AQ50" s="293"/>
      <c r="AR50" s="293"/>
      <c r="AS50" s="293"/>
      <c r="AT50" s="293"/>
      <c r="AU50" s="293"/>
    </row>
    <row r="51" spans="2:47" ht="12.75" customHeight="1" x14ac:dyDescent="0.25">
      <c r="B51" s="310" t="s">
        <v>1271</v>
      </c>
      <c r="C51" s="310"/>
      <c r="D51" s="310"/>
      <c r="E51" s="310"/>
      <c r="F51" s="310"/>
      <c r="G51" s="310"/>
      <c r="H51" s="310"/>
      <c r="I51" s="310"/>
      <c r="J51" s="310"/>
      <c r="K51" s="310"/>
      <c r="L51" s="310"/>
      <c r="M51" s="310"/>
      <c r="N51" s="310"/>
      <c r="O51" s="310"/>
      <c r="P51" s="310"/>
      <c r="Q51" s="310"/>
      <c r="R51" s="310"/>
      <c r="S51" s="310"/>
      <c r="T51" s="310"/>
      <c r="U51" s="310"/>
      <c r="V51" s="310"/>
      <c r="W51" s="310"/>
      <c r="X51" s="310"/>
      <c r="Y51" s="310"/>
      <c r="Z51" s="310"/>
      <c r="AA51" s="310"/>
      <c r="AB51" s="310"/>
      <c r="AC51" s="310"/>
      <c r="AD51" s="310"/>
      <c r="AE51" s="310"/>
      <c r="AF51" s="310"/>
      <c r="AG51" s="310"/>
      <c r="AH51" s="310"/>
      <c r="AI51" s="310"/>
      <c r="AJ51" s="310"/>
      <c r="AK51" s="310"/>
      <c r="AL51" s="310"/>
      <c r="AM51" s="310"/>
      <c r="AN51" s="310"/>
      <c r="AO51" s="310"/>
      <c r="AP51" s="310"/>
      <c r="AQ51" s="310"/>
      <c r="AR51" s="310"/>
      <c r="AS51" s="310"/>
      <c r="AT51" s="310"/>
      <c r="AU51" s="310"/>
    </row>
    <row r="52" spans="2:47" ht="5.0999999999999996" customHeight="1" x14ac:dyDescent="0.25">
      <c r="B52" s="293"/>
      <c r="C52" s="293"/>
      <c r="D52" s="293"/>
      <c r="E52" s="293"/>
      <c r="F52" s="293"/>
      <c r="G52" s="293"/>
      <c r="H52" s="293"/>
      <c r="I52" s="293"/>
      <c r="J52" s="293"/>
      <c r="K52" s="293"/>
      <c r="L52" s="293"/>
      <c r="M52" s="293"/>
      <c r="N52" s="293"/>
      <c r="O52" s="293"/>
      <c r="P52" s="293"/>
      <c r="Q52" s="293"/>
      <c r="R52" s="293"/>
      <c r="S52" s="293"/>
      <c r="T52" s="293"/>
      <c r="U52" s="293"/>
      <c r="V52" s="293"/>
      <c r="W52" s="293"/>
      <c r="X52" s="293"/>
      <c r="Y52" s="293"/>
      <c r="Z52" s="293"/>
      <c r="AA52" s="293"/>
      <c r="AB52" s="293"/>
      <c r="AC52" s="293"/>
      <c r="AD52" s="293"/>
      <c r="AE52" s="293"/>
      <c r="AF52" s="293"/>
      <c r="AG52" s="293"/>
      <c r="AH52" s="293"/>
      <c r="AI52" s="293"/>
      <c r="AJ52" s="293"/>
      <c r="AK52" s="293"/>
      <c r="AL52" s="293"/>
      <c r="AM52" s="293"/>
      <c r="AN52" s="293"/>
      <c r="AO52" s="293"/>
      <c r="AP52" s="293"/>
      <c r="AQ52" s="293"/>
      <c r="AR52" s="293"/>
      <c r="AS52" s="293"/>
      <c r="AT52" s="293"/>
      <c r="AU52" s="293"/>
    </row>
    <row r="53" spans="2:47" ht="22.5" customHeight="1" x14ac:dyDescent="0.25">
      <c r="B53" s="505" t="s">
        <v>1236</v>
      </c>
      <c r="C53" s="505"/>
      <c r="D53" s="505"/>
      <c r="E53" s="505"/>
      <c r="F53" s="505"/>
      <c r="G53" s="505"/>
      <c r="H53" s="505"/>
      <c r="I53" s="505"/>
      <c r="J53" s="505"/>
      <c r="K53" s="505"/>
      <c r="L53" s="505"/>
      <c r="M53" s="505"/>
      <c r="N53" s="505"/>
      <c r="O53" s="505"/>
      <c r="P53" s="505"/>
      <c r="Q53" s="505"/>
      <c r="R53" s="505"/>
      <c r="S53" s="505"/>
      <c r="T53" s="506" t="s">
        <v>1237</v>
      </c>
      <c r="U53" s="506"/>
      <c r="V53" s="506"/>
      <c r="W53" s="506"/>
      <c r="X53" s="506"/>
      <c r="Y53" s="506"/>
      <c r="Z53" s="506"/>
      <c r="AA53" s="507" t="s">
        <v>1272</v>
      </c>
      <c r="AB53" s="507"/>
      <c r="AC53" s="507"/>
      <c r="AD53" s="507"/>
      <c r="AE53" s="507"/>
      <c r="AF53" s="507"/>
      <c r="AG53" s="507"/>
      <c r="AH53" s="507"/>
      <c r="AI53" s="507"/>
      <c r="AJ53" s="486" t="s">
        <v>1273</v>
      </c>
      <c r="AK53" s="486"/>
      <c r="AL53" s="486"/>
      <c r="AM53" s="486"/>
      <c r="AN53" s="486"/>
      <c r="AO53" s="486"/>
      <c r="AP53" s="486"/>
      <c r="AQ53" s="486"/>
      <c r="AR53" s="486"/>
      <c r="AS53" s="486"/>
      <c r="AT53" s="486"/>
      <c r="AU53" s="486"/>
    </row>
    <row r="54" spans="2:47" ht="11.25" customHeight="1" x14ac:dyDescent="0.25">
      <c r="B54" s="476" t="s">
        <v>1240</v>
      </c>
      <c r="C54" s="476"/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7" t="s">
        <v>1241</v>
      </c>
      <c r="U54" s="477"/>
      <c r="V54" s="477"/>
      <c r="W54" s="477"/>
      <c r="X54" s="477"/>
      <c r="Y54" s="477"/>
      <c r="Z54" s="477"/>
      <c r="AA54" s="476" t="s">
        <v>1229</v>
      </c>
      <c r="AB54" s="476"/>
      <c r="AC54" s="476"/>
      <c r="AD54" s="476"/>
      <c r="AE54" s="476"/>
      <c r="AF54" s="476"/>
      <c r="AG54" s="476"/>
      <c r="AH54" s="476"/>
      <c r="AI54" s="476"/>
      <c r="AJ54" s="478" t="s">
        <v>1230</v>
      </c>
      <c r="AK54" s="478"/>
      <c r="AL54" s="478"/>
      <c r="AM54" s="478"/>
      <c r="AN54" s="478"/>
      <c r="AO54" s="478"/>
      <c r="AP54" s="478"/>
      <c r="AQ54" s="478"/>
      <c r="AR54" s="478"/>
      <c r="AS54" s="478"/>
      <c r="AT54" s="478"/>
      <c r="AU54" s="478"/>
    </row>
    <row r="55" spans="2:47" ht="33.75" customHeight="1" x14ac:dyDescent="0.25">
      <c r="B55" s="479" t="s">
        <v>1274</v>
      </c>
      <c r="C55" s="479"/>
      <c r="D55" s="479"/>
      <c r="E55" s="479"/>
      <c r="F55" s="479"/>
      <c r="G55" s="479"/>
      <c r="H55" s="479"/>
      <c r="I55" s="479"/>
      <c r="J55" s="479"/>
      <c r="K55" s="479"/>
      <c r="L55" s="479"/>
      <c r="M55" s="479"/>
      <c r="N55" s="479"/>
      <c r="O55" s="479"/>
      <c r="P55" s="479"/>
      <c r="Q55" s="479"/>
      <c r="R55" s="479"/>
      <c r="S55" s="479"/>
      <c r="T55" s="488" t="s">
        <v>1275</v>
      </c>
      <c r="U55" s="488"/>
      <c r="V55" s="488"/>
      <c r="W55" s="488"/>
      <c r="X55" s="488"/>
      <c r="Y55" s="488"/>
      <c r="Z55" s="488"/>
      <c r="AA55" s="511">
        <v>340925</v>
      </c>
      <c r="AB55" s="511"/>
      <c r="AC55" s="511"/>
      <c r="AD55" s="511"/>
      <c r="AE55" s="511"/>
      <c r="AF55" s="511"/>
      <c r="AG55" s="511"/>
      <c r="AH55" s="511"/>
      <c r="AI55" s="511"/>
      <c r="AJ55" s="512">
        <v>312590</v>
      </c>
      <c r="AK55" s="512"/>
      <c r="AL55" s="512"/>
      <c r="AM55" s="512"/>
      <c r="AN55" s="512"/>
      <c r="AO55" s="512"/>
      <c r="AP55" s="512"/>
      <c r="AQ55" s="512"/>
      <c r="AR55" s="512"/>
      <c r="AS55" s="512"/>
      <c r="AT55" s="512"/>
      <c r="AU55" s="512"/>
    </row>
    <row r="56" spans="2:47" ht="11.25" customHeight="1" x14ac:dyDescent="0.25">
      <c r="B56" s="479" t="s">
        <v>1276</v>
      </c>
      <c r="C56" s="479"/>
      <c r="D56" s="479"/>
      <c r="E56" s="479"/>
      <c r="F56" s="479"/>
      <c r="G56" s="479"/>
      <c r="H56" s="479"/>
      <c r="I56" s="479"/>
      <c r="J56" s="479"/>
      <c r="K56" s="479"/>
      <c r="L56" s="479"/>
      <c r="M56" s="479"/>
      <c r="N56" s="479"/>
      <c r="O56" s="479"/>
      <c r="P56" s="479"/>
      <c r="Q56" s="479"/>
      <c r="R56" s="479"/>
      <c r="S56" s="479"/>
      <c r="T56" s="480" t="s">
        <v>1277</v>
      </c>
      <c r="U56" s="480"/>
      <c r="V56" s="480"/>
      <c r="W56" s="480"/>
      <c r="X56" s="480"/>
      <c r="Y56" s="480"/>
      <c r="Z56" s="480"/>
      <c r="AA56" s="509">
        <v>376351</v>
      </c>
      <c r="AB56" s="509"/>
      <c r="AC56" s="509"/>
      <c r="AD56" s="509"/>
      <c r="AE56" s="509"/>
      <c r="AF56" s="509"/>
      <c r="AG56" s="509"/>
      <c r="AH56" s="509"/>
      <c r="AI56" s="509"/>
      <c r="AJ56" s="510">
        <v>332672</v>
      </c>
      <c r="AK56" s="510"/>
      <c r="AL56" s="510"/>
      <c r="AM56" s="510"/>
      <c r="AN56" s="510"/>
      <c r="AO56" s="510"/>
      <c r="AP56" s="510"/>
      <c r="AQ56" s="510"/>
      <c r="AR56" s="510"/>
      <c r="AS56" s="510"/>
      <c r="AT56" s="510"/>
      <c r="AU56" s="510"/>
    </row>
    <row r="57" spans="2:47" ht="11.25" customHeight="1" x14ac:dyDescent="0.25">
      <c r="B57" s="479" t="s">
        <v>1278</v>
      </c>
      <c r="C57" s="479"/>
      <c r="D57" s="479"/>
      <c r="E57" s="479"/>
      <c r="F57" s="479"/>
      <c r="G57" s="479"/>
      <c r="H57" s="479"/>
      <c r="I57" s="479"/>
      <c r="J57" s="479"/>
      <c r="K57" s="479"/>
      <c r="L57" s="479"/>
      <c r="M57" s="479"/>
      <c r="N57" s="479"/>
      <c r="O57" s="479"/>
      <c r="P57" s="479"/>
      <c r="Q57" s="479"/>
      <c r="R57" s="479"/>
      <c r="S57" s="479"/>
      <c r="T57" s="480" t="s">
        <v>1279</v>
      </c>
      <c r="U57" s="480"/>
      <c r="V57" s="480"/>
      <c r="W57" s="480"/>
      <c r="X57" s="480"/>
      <c r="Y57" s="480"/>
      <c r="Z57" s="480"/>
      <c r="AA57" s="509">
        <v>22051</v>
      </c>
      <c r="AB57" s="509"/>
      <c r="AC57" s="509"/>
      <c r="AD57" s="509"/>
      <c r="AE57" s="509"/>
      <c r="AF57" s="509"/>
      <c r="AG57" s="509"/>
      <c r="AH57" s="509"/>
      <c r="AI57" s="509"/>
      <c r="AJ57" s="510">
        <v>22175</v>
      </c>
      <c r="AK57" s="510"/>
      <c r="AL57" s="510"/>
      <c r="AM57" s="510"/>
      <c r="AN57" s="510"/>
      <c r="AO57" s="510"/>
      <c r="AP57" s="510"/>
      <c r="AQ57" s="510"/>
      <c r="AR57" s="510"/>
      <c r="AS57" s="510"/>
      <c r="AT57" s="510"/>
      <c r="AU57" s="510"/>
    </row>
    <row r="58" spans="2:47" ht="11.25" customHeight="1" x14ac:dyDescent="0.25">
      <c r="B58" s="479" t="s">
        <v>1280</v>
      </c>
      <c r="C58" s="479"/>
      <c r="D58" s="479"/>
      <c r="E58" s="479"/>
      <c r="F58" s="479"/>
      <c r="G58" s="479"/>
      <c r="H58" s="479"/>
      <c r="I58" s="479"/>
      <c r="J58" s="479"/>
      <c r="K58" s="479"/>
      <c r="L58" s="479"/>
      <c r="M58" s="479"/>
      <c r="N58" s="479"/>
      <c r="O58" s="479"/>
      <c r="P58" s="479"/>
      <c r="Q58" s="479"/>
      <c r="R58" s="479"/>
      <c r="S58" s="479"/>
      <c r="T58" s="480" t="s">
        <v>1281</v>
      </c>
      <c r="U58" s="480"/>
      <c r="V58" s="480"/>
      <c r="W58" s="480"/>
      <c r="X58" s="480"/>
      <c r="Y58" s="480"/>
      <c r="Z58" s="480"/>
      <c r="AA58" s="509">
        <v>-57477</v>
      </c>
      <c r="AB58" s="509"/>
      <c r="AC58" s="509"/>
      <c r="AD58" s="509"/>
      <c r="AE58" s="509"/>
      <c r="AF58" s="509"/>
      <c r="AG58" s="509"/>
      <c r="AH58" s="509"/>
      <c r="AI58" s="509"/>
      <c r="AJ58" s="510">
        <v>-42257</v>
      </c>
      <c r="AK58" s="510"/>
      <c r="AL58" s="510"/>
      <c r="AM58" s="510"/>
      <c r="AN58" s="510"/>
      <c r="AO58" s="510"/>
      <c r="AP58" s="510"/>
      <c r="AQ58" s="510"/>
      <c r="AR58" s="510"/>
      <c r="AS58" s="510"/>
      <c r="AT58" s="510"/>
      <c r="AU58" s="510"/>
    </row>
    <row r="59" spans="2:47" ht="22.5" customHeight="1" x14ac:dyDescent="0.25">
      <c r="B59" s="479" t="s">
        <v>1282</v>
      </c>
      <c r="C59" s="479"/>
      <c r="D59" s="479"/>
      <c r="E59" s="479"/>
      <c r="F59" s="479"/>
      <c r="G59" s="479"/>
      <c r="H59" s="479"/>
      <c r="I59" s="479"/>
      <c r="J59" s="479"/>
      <c r="K59" s="479"/>
      <c r="L59" s="479"/>
      <c r="M59" s="479"/>
      <c r="N59" s="479"/>
      <c r="O59" s="479"/>
      <c r="P59" s="479"/>
      <c r="Q59" s="479"/>
      <c r="R59" s="479"/>
      <c r="S59" s="479"/>
      <c r="T59" s="478" t="s">
        <v>1283</v>
      </c>
      <c r="U59" s="478"/>
      <c r="V59" s="478"/>
      <c r="W59" s="478"/>
      <c r="X59" s="478"/>
      <c r="Y59" s="478"/>
      <c r="Z59" s="478"/>
      <c r="AA59" s="501">
        <v>0</v>
      </c>
      <c r="AB59" s="501"/>
      <c r="AC59" s="501"/>
      <c r="AD59" s="501"/>
      <c r="AE59" s="501"/>
      <c r="AF59" s="501"/>
      <c r="AG59" s="501"/>
      <c r="AH59" s="501"/>
      <c r="AI59" s="501"/>
      <c r="AJ59" s="513">
        <v>309</v>
      </c>
      <c r="AK59" s="513"/>
      <c r="AL59" s="513"/>
      <c r="AM59" s="513"/>
      <c r="AN59" s="513"/>
      <c r="AO59" s="513"/>
      <c r="AP59" s="513"/>
      <c r="AQ59" s="513"/>
      <c r="AR59" s="513"/>
      <c r="AS59" s="513"/>
      <c r="AT59" s="513"/>
      <c r="AU59" s="513"/>
    </row>
    <row r="60" spans="2:47" ht="11.25" customHeight="1" x14ac:dyDescent="0.25">
      <c r="B60" s="479" t="s">
        <v>1284</v>
      </c>
      <c r="C60" s="479"/>
      <c r="D60" s="479"/>
      <c r="E60" s="479"/>
      <c r="F60" s="479"/>
      <c r="G60" s="479"/>
      <c r="H60" s="479"/>
      <c r="I60" s="479"/>
      <c r="J60" s="479"/>
      <c r="K60" s="479"/>
      <c r="L60" s="479"/>
      <c r="M60" s="479"/>
      <c r="N60" s="479"/>
      <c r="O60" s="479"/>
      <c r="P60" s="479"/>
      <c r="Q60" s="479"/>
      <c r="R60" s="479"/>
      <c r="S60" s="479"/>
      <c r="T60" s="478" t="s">
        <v>1285</v>
      </c>
      <c r="U60" s="478"/>
      <c r="V60" s="478"/>
      <c r="W60" s="478"/>
      <c r="X60" s="478"/>
      <c r="Y60" s="478"/>
      <c r="Z60" s="478"/>
      <c r="AA60" s="501">
        <v>0</v>
      </c>
      <c r="AB60" s="501"/>
      <c r="AC60" s="501"/>
      <c r="AD60" s="501"/>
      <c r="AE60" s="501"/>
      <c r="AF60" s="501"/>
      <c r="AG60" s="501"/>
      <c r="AH60" s="501"/>
      <c r="AI60" s="501"/>
      <c r="AJ60" s="495">
        <v>0</v>
      </c>
      <c r="AK60" s="495"/>
      <c r="AL60" s="495"/>
      <c r="AM60" s="495"/>
      <c r="AN60" s="495"/>
      <c r="AO60" s="495"/>
      <c r="AP60" s="495"/>
      <c r="AQ60" s="495"/>
      <c r="AR60" s="495"/>
      <c r="AS60" s="495"/>
      <c r="AT60" s="495"/>
      <c r="AU60" s="495"/>
    </row>
    <row r="61" spans="2:47" ht="18" customHeight="1" x14ac:dyDescent="0.25">
      <c r="B61" s="311" t="s">
        <v>1286</v>
      </c>
      <c r="C61" s="311"/>
      <c r="D61" s="311"/>
      <c r="E61" s="311"/>
      <c r="F61" s="311"/>
      <c r="G61" s="311"/>
      <c r="H61" s="311"/>
      <c r="I61" s="311"/>
      <c r="J61" s="311"/>
      <c r="K61" s="311"/>
      <c r="L61" s="311"/>
      <c r="M61" s="311"/>
      <c r="N61" s="311"/>
      <c r="O61" s="311"/>
      <c r="P61" s="311"/>
      <c r="Q61" s="311"/>
      <c r="R61" s="311"/>
      <c r="S61" s="311"/>
      <c r="T61" s="311"/>
      <c r="U61" s="311"/>
      <c r="V61" s="311"/>
      <c r="W61" s="311"/>
      <c r="X61" s="311"/>
      <c r="Y61" s="311"/>
      <c r="Z61" s="311"/>
      <c r="AA61" s="311"/>
      <c r="AB61" s="311"/>
      <c r="AC61" s="311"/>
      <c r="AD61" s="311"/>
      <c r="AE61" s="311"/>
      <c r="AF61" s="311"/>
      <c r="AG61" s="311"/>
      <c r="AH61" s="311"/>
      <c r="AI61" s="311"/>
      <c r="AJ61" s="311"/>
      <c r="AK61" s="311"/>
      <c r="AL61" s="311"/>
      <c r="AM61" s="311"/>
      <c r="AN61" s="311"/>
      <c r="AO61" s="311"/>
      <c r="AP61" s="311"/>
      <c r="AQ61" s="311"/>
      <c r="AR61" s="311"/>
      <c r="AS61" s="311"/>
      <c r="AT61" s="311"/>
      <c r="AU61" s="311"/>
    </row>
    <row r="62" spans="2:47" ht="9.9499999999999993" customHeight="1" x14ac:dyDescent="0.25"/>
    <row r="63" spans="2:47" ht="12.75" customHeight="1" x14ac:dyDescent="0.25">
      <c r="B63" s="310" t="s">
        <v>1287</v>
      </c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10"/>
      <c r="N63" s="310"/>
      <c r="O63" s="310"/>
      <c r="P63" s="310"/>
      <c r="Q63" s="310"/>
      <c r="R63" s="310"/>
      <c r="S63" s="310"/>
      <c r="T63" s="310"/>
      <c r="U63" s="310"/>
      <c r="V63" s="310"/>
      <c r="W63" s="310"/>
      <c r="X63" s="310"/>
      <c r="Y63" s="310"/>
      <c r="Z63" s="310"/>
      <c r="AA63" s="310"/>
      <c r="AB63" s="310"/>
      <c r="AC63" s="310"/>
      <c r="AD63" s="310"/>
      <c r="AE63" s="310"/>
      <c r="AF63" s="310"/>
      <c r="AG63" s="310"/>
      <c r="AH63" s="310"/>
      <c r="AI63" s="310"/>
      <c r="AJ63" s="310"/>
      <c r="AK63" s="310"/>
      <c r="AL63" s="310"/>
      <c r="AM63" s="310"/>
      <c r="AN63" s="310"/>
      <c r="AO63" s="310"/>
      <c r="AP63" s="310"/>
      <c r="AQ63" s="310"/>
      <c r="AR63" s="310"/>
      <c r="AS63" s="310"/>
      <c r="AT63" s="310"/>
      <c r="AU63" s="310"/>
    </row>
    <row r="64" spans="2:47" ht="5.0999999999999996" customHeight="1" x14ac:dyDescent="0.25">
      <c r="B64" s="293"/>
      <c r="C64" s="293"/>
      <c r="D64" s="293"/>
      <c r="E64" s="293"/>
      <c r="F64" s="293"/>
      <c r="G64" s="293"/>
      <c r="H64" s="293"/>
      <c r="I64" s="293"/>
      <c r="J64" s="293"/>
      <c r="K64" s="293"/>
      <c r="L64" s="293"/>
      <c r="M64" s="293"/>
      <c r="N64" s="293"/>
      <c r="O64" s="293"/>
      <c r="P64" s="293"/>
      <c r="Q64" s="293"/>
      <c r="R64" s="293"/>
      <c r="S64" s="293"/>
      <c r="T64" s="293"/>
      <c r="U64" s="293"/>
      <c r="V64" s="293"/>
      <c r="W64" s="293"/>
      <c r="X64" s="293"/>
      <c r="Y64" s="293"/>
      <c r="Z64" s="293"/>
      <c r="AA64" s="293"/>
      <c r="AB64" s="293"/>
      <c r="AC64" s="293"/>
      <c r="AD64" s="293"/>
      <c r="AE64" s="293"/>
      <c r="AF64" s="293"/>
      <c r="AG64" s="293"/>
      <c r="AH64" s="293"/>
      <c r="AI64" s="293"/>
      <c r="AJ64" s="293"/>
      <c r="AK64" s="293"/>
      <c r="AL64" s="293"/>
      <c r="AM64" s="293"/>
      <c r="AN64" s="293"/>
      <c r="AO64" s="293"/>
      <c r="AP64" s="293"/>
      <c r="AQ64" s="293"/>
      <c r="AR64" s="293"/>
      <c r="AS64" s="293"/>
      <c r="AT64" s="293"/>
      <c r="AU64" s="293"/>
    </row>
    <row r="65" spans="2:47" ht="22.5" customHeight="1" x14ac:dyDescent="0.25">
      <c r="B65" s="505" t="s">
        <v>1236</v>
      </c>
      <c r="C65" s="505"/>
      <c r="D65" s="505"/>
      <c r="E65" s="505"/>
      <c r="F65" s="505"/>
      <c r="G65" s="505"/>
      <c r="H65" s="505"/>
      <c r="I65" s="505"/>
      <c r="J65" s="505"/>
      <c r="K65" s="505"/>
      <c r="L65" s="505"/>
      <c r="M65" s="505"/>
      <c r="N65" s="505"/>
      <c r="O65" s="505"/>
      <c r="P65" s="505"/>
      <c r="Q65" s="505"/>
      <c r="R65" s="505"/>
      <c r="S65" s="505"/>
      <c r="T65" s="506" t="s">
        <v>1237</v>
      </c>
      <c r="U65" s="506"/>
      <c r="V65" s="506"/>
      <c r="W65" s="506"/>
      <c r="X65" s="506"/>
      <c r="Y65" s="506"/>
      <c r="Z65" s="506"/>
      <c r="AA65" s="507" t="s">
        <v>1288</v>
      </c>
      <c r="AB65" s="507"/>
      <c r="AC65" s="507"/>
      <c r="AD65" s="507"/>
      <c r="AE65" s="507"/>
      <c r="AF65" s="507"/>
      <c r="AG65" s="507"/>
      <c r="AH65" s="507"/>
      <c r="AI65" s="507"/>
      <c r="AJ65" s="486" t="s">
        <v>1289</v>
      </c>
      <c r="AK65" s="486"/>
      <c r="AL65" s="486"/>
      <c r="AM65" s="486"/>
      <c r="AN65" s="486"/>
      <c r="AO65" s="486"/>
      <c r="AP65" s="486"/>
      <c r="AQ65" s="486"/>
      <c r="AR65" s="486"/>
      <c r="AS65" s="486"/>
      <c r="AT65" s="486"/>
      <c r="AU65" s="486"/>
    </row>
    <row r="66" spans="2:47" ht="11.25" customHeight="1" x14ac:dyDescent="0.25">
      <c r="B66" s="476" t="s">
        <v>1240</v>
      </c>
      <c r="C66" s="476"/>
      <c r="D66" s="476"/>
      <c r="E66" s="476"/>
      <c r="F66" s="476"/>
      <c r="G66" s="476"/>
      <c r="H66" s="476"/>
      <c r="I66" s="476"/>
      <c r="J66" s="476"/>
      <c r="K66" s="476"/>
      <c r="L66" s="476"/>
      <c r="M66" s="476"/>
      <c r="N66" s="476"/>
      <c r="O66" s="476"/>
      <c r="P66" s="476"/>
      <c r="Q66" s="476"/>
      <c r="R66" s="476"/>
      <c r="S66" s="476"/>
      <c r="T66" s="477" t="s">
        <v>1241</v>
      </c>
      <c r="U66" s="477"/>
      <c r="V66" s="477"/>
      <c r="W66" s="477"/>
      <c r="X66" s="477"/>
      <c r="Y66" s="477"/>
      <c r="Z66" s="477"/>
      <c r="AA66" s="476" t="s">
        <v>1229</v>
      </c>
      <c r="AB66" s="476"/>
      <c r="AC66" s="476"/>
      <c r="AD66" s="476"/>
      <c r="AE66" s="476"/>
      <c r="AF66" s="476"/>
      <c r="AG66" s="476"/>
      <c r="AH66" s="476"/>
      <c r="AI66" s="476"/>
      <c r="AJ66" s="478" t="s">
        <v>1230</v>
      </c>
      <c r="AK66" s="478"/>
      <c r="AL66" s="478"/>
      <c r="AM66" s="478"/>
      <c r="AN66" s="478"/>
      <c r="AO66" s="478"/>
      <c r="AP66" s="478"/>
      <c r="AQ66" s="478"/>
      <c r="AR66" s="478"/>
      <c r="AS66" s="478"/>
      <c r="AT66" s="478"/>
      <c r="AU66" s="478"/>
    </row>
    <row r="67" spans="2:47" ht="11.25" customHeight="1" x14ac:dyDescent="0.25">
      <c r="B67" s="479" t="s">
        <v>1290</v>
      </c>
      <c r="C67" s="479"/>
      <c r="D67" s="479"/>
      <c r="E67" s="479"/>
      <c r="F67" s="479"/>
      <c r="G67" s="479"/>
      <c r="H67" s="479"/>
      <c r="I67" s="479"/>
      <c r="J67" s="479"/>
      <c r="K67" s="479"/>
      <c r="L67" s="479"/>
      <c r="M67" s="479"/>
      <c r="N67" s="479"/>
      <c r="O67" s="479"/>
      <c r="P67" s="479"/>
      <c r="Q67" s="479"/>
      <c r="R67" s="479"/>
      <c r="S67" s="479"/>
      <c r="T67" s="478" t="s">
        <v>1291</v>
      </c>
      <c r="U67" s="478"/>
      <c r="V67" s="478"/>
      <c r="W67" s="478"/>
      <c r="X67" s="478"/>
      <c r="Y67" s="478"/>
      <c r="Z67" s="478"/>
      <c r="AA67" s="520">
        <v>2613466</v>
      </c>
      <c r="AB67" s="520"/>
      <c r="AC67" s="520"/>
      <c r="AD67" s="520"/>
      <c r="AE67" s="520"/>
      <c r="AF67" s="520"/>
      <c r="AG67" s="520"/>
      <c r="AH67" s="520"/>
      <c r="AI67" s="520"/>
      <c r="AJ67" s="519">
        <v>2467307</v>
      </c>
      <c r="AK67" s="519"/>
      <c r="AL67" s="519"/>
      <c r="AM67" s="519"/>
      <c r="AN67" s="519"/>
      <c r="AO67" s="519"/>
      <c r="AP67" s="519"/>
      <c r="AQ67" s="519"/>
      <c r="AR67" s="519"/>
      <c r="AS67" s="519"/>
      <c r="AT67" s="519"/>
      <c r="AU67" s="519"/>
    </row>
    <row r="68" spans="2:47" ht="33.75" customHeight="1" x14ac:dyDescent="0.25">
      <c r="B68" s="517" t="s">
        <v>1292</v>
      </c>
      <c r="C68" s="517"/>
      <c r="D68" s="517"/>
      <c r="E68" s="517"/>
      <c r="F68" s="517"/>
      <c r="G68" s="517"/>
      <c r="H68" s="517"/>
      <c r="I68" s="517"/>
      <c r="J68" s="517"/>
      <c r="K68" s="517"/>
      <c r="L68" s="517"/>
      <c r="M68" s="517"/>
      <c r="N68" s="517"/>
      <c r="O68" s="517"/>
      <c r="P68" s="517"/>
      <c r="Q68" s="517"/>
      <c r="R68" s="517"/>
      <c r="S68" s="517"/>
      <c r="T68" s="521" t="s">
        <v>1293</v>
      </c>
      <c r="U68" s="521"/>
      <c r="V68" s="521"/>
      <c r="W68" s="521"/>
      <c r="X68" s="521"/>
      <c r="Y68" s="521"/>
      <c r="Z68" s="521"/>
      <c r="AA68" s="522">
        <v>0</v>
      </c>
      <c r="AB68" s="522"/>
      <c r="AC68" s="522"/>
      <c r="AD68" s="522"/>
      <c r="AE68" s="522"/>
      <c r="AF68" s="522"/>
      <c r="AG68" s="522"/>
      <c r="AH68" s="522"/>
      <c r="AI68" s="522"/>
      <c r="AJ68" s="516">
        <v>0</v>
      </c>
      <c r="AK68" s="516"/>
      <c r="AL68" s="516"/>
      <c r="AM68" s="516"/>
      <c r="AN68" s="516"/>
      <c r="AO68" s="516"/>
      <c r="AP68" s="516"/>
      <c r="AQ68" s="516"/>
      <c r="AR68" s="516"/>
      <c r="AS68" s="516"/>
      <c r="AT68" s="516"/>
      <c r="AU68" s="516"/>
    </row>
    <row r="69" spans="2:47" ht="33.75" customHeight="1" x14ac:dyDescent="0.25">
      <c r="B69" s="514" t="s">
        <v>1294</v>
      </c>
      <c r="C69" s="514"/>
      <c r="D69" s="514"/>
      <c r="E69" s="514"/>
      <c r="F69" s="514"/>
      <c r="G69" s="514"/>
      <c r="H69" s="514"/>
      <c r="I69" s="514"/>
      <c r="J69" s="514"/>
      <c r="K69" s="514"/>
      <c r="L69" s="514"/>
      <c r="M69" s="514"/>
      <c r="N69" s="514"/>
      <c r="O69" s="514"/>
      <c r="P69" s="514"/>
      <c r="Q69" s="514"/>
      <c r="R69" s="514"/>
      <c r="S69" s="514"/>
      <c r="T69" s="477" t="s">
        <v>1295</v>
      </c>
      <c r="U69" s="477"/>
      <c r="V69" s="477"/>
      <c r="W69" s="477"/>
      <c r="X69" s="477"/>
      <c r="Y69" s="477"/>
      <c r="Z69" s="477"/>
      <c r="AA69" s="515">
        <v>0</v>
      </c>
      <c r="AB69" s="515"/>
      <c r="AC69" s="515"/>
      <c r="AD69" s="515"/>
      <c r="AE69" s="515"/>
      <c r="AF69" s="515"/>
      <c r="AG69" s="515"/>
      <c r="AH69" s="515"/>
      <c r="AI69" s="515"/>
      <c r="AJ69" s="516">
        <v>0</v>
      </c>
      <c r="AK69" s="516"/>
      <c r="AL69" s="516"/>
      <c r="AM69" s="516"/>
      <c r="AN69" s="516"/>
      <c r="AO69" s="516"/>
      <c r="AP69" s="516"/>
      <c r="AQ69" s="516"/>
      <c r="AR69" s="516"/>
      <c r="AS69" s="516"/>
      <c r="AT69" s="516"/>
      <c r="AU69" s="516"/>
    </row>
    <row r="70" spans="2:47" ht="22.5" customHeight="1" x14ac:dyDescent="0.25">
      <c r="B70" s="517" t="s">
        <v>1296</v>
      </c>
      <c r="C70" s="517"/>
      <c r="D70" s="517"/>
      <c r="E70" s="517"/>
      <c r="F70" s="517"/>
      <c r="G70" s="517"/>
      <c r="H70" s="517"/>
      <c r="I70" s="517"/>
      <c r="J70" s="517"/>
      <c r="K70" s="517"/>
      <c r="L70" s="517"/>
      <c r="M70" s="517"/>
      <c r="N70" s="517"/>
      <c r="O70" s="517"/>
      <c r="P70" s="517"/>
      <c r="Q70" s="517"/>
      <c r="R70" s="517"/>
      <c r="S70" s="517"/>
      <c r="T70" s="488" t="s">
        <v>1297</v>
      </c>
      <c r="U70" s="488"/>
      <c r="V70" s="488"/>
      <c r="W70" s="488"/>
      <c r="X70" s="488"/>
      <c r="Y70" s="488"/>
      <c r="Z70" s="488"/>
      <c r="AA70" s="518">
        <v>2471914</v>
      </c>
      <c r="AB70" s="518"/>
      <c r="AC70" s="518"/>
      <c r="AD70" s="518"/>
      <c r="AE70" s="518"/>
      <c r="AF70" s="518"/>
      <c r="AG70" s="518"/>
      <c r="AH70" s="518"/>
      <c r="AI70" s="518"/>
      <c r="AJ70" s="519">
        <v>2306943</v>
      </c>
      <c r="AK70" s="519"/>
      <c r="AL70" s="519"/>
      <c r="AM70" s="519"/>
      <c r="AN70" s="519"/>
      <c r="AO70" s="519"/>
      <c r="AP70" s="519"/>
      <c r="AQ70" s="519"/>
      <c r="AR70" s="519"/>
      <c r="AS70" s="519"/>
      <c r="AT70" s="519"/>
      <c r="AU70" s="519"/>
    </row>
    <row r="71" spans="2:47" ht="22.5" customHeight="1" x14ac:dyDescent="0.25">
      <c r="B71" s="514" t="s">
        <v>1298</v>
      </c>
      <c r="C71" s="514"/>
      <c r="D71" s="514"/>
      <c r="E71" s="514"/>
      <c r="F71" s="514"/>
      <c r="G71" s="514"/>
      <c r="H71" s="514"/>
      <c r="I71" s="514"/>
      <c r="J71" s="514"/>
      <c r="K71" s="514"/>
      <c r="L71" s="514"/>
      <c r="M71" s="514"/>
      <c r="N71" s="514"/>
      <c r="O71" s="514"/>
      <c r="P71" s="514"/>
      <c r="Q71" s="514"/>
      <c r="R71" s="514"/>
      <c r="S71" s="514"/>
      <c r="T71" s="477" t="s">
        <v>1299</v>
      </c>
      <c r="U71" s="477"/>
      <c r="V71" s="477"/>
      <c r="W71" s="477"/>
      <c r="X71" s="477"/>
      <c r="Y71" s="477"/>
      <c r="Z71" s="477"/>
      <c r="AA71" s="524">
        <v>0</v>
      </c>
      <c r="AB71" s="524"/>
      <c r="AC71" s="524"/>
      <c r="AD71" s="524"/>
      <c r="AE71" s="524"/>
      <c r="AF71" s="524"/>
      <c r="AG71" s="524"/>
      <c r="AH71" s="524"/>
      <c r="AI71" s="524"/>
      <c r="AJ71" s="516">
        <v>0</v>
      </c>
      <c r="AK71" s="516"/>
      <c r="AL71" s="516"/>
      <c r="AM71" s="516"/>
      <c r="AN71" s="516"/>
      <c r="AO71" s="516"/>
      <c r="AP71" s="516"/>
      <c r="AQ71" s="516"/>
      <c r="AR71" s="516"/>
      <c r="AS71" s="516"/>
      <c r="AT71" s="516"/>
      <c r="AU71" s="516"/>
    </row>
    <row r="72" spans="2:47" ht="11.25" customHeight="1" x14ac:dyDescent="0.25">
      <c r="B72" s="517" t="s">
        <v>1300</v>
      </c>
      <c r="C72" s="517"/>
      <c r="D72" s="517"/>
      <c r="E72" s="517"/>
      <c r="F72" s="517"/>
      <c r="G72" s="517"/>
      <c r="H72" s="517"/>
      <c r="I72" s="517"/>
      <c r="J72" s="517"/>
      <c r="K72" s="517"/>
      <c r="L72" s="517"/>
      <c r="M72" s="517"/>
      <c r="N72" s="517"/>
      <c r="O72" s="517"/>
      <c r="P72" s="517"/>
      <c r="Q72" s="517"/>
      <c r="R72" s="517"/>
      <c r="S72" s="517"/>
      <c r="T72" s="496" t="s">
        <v>1301</v>
      </c>
      <c r="U72" s="496"/>
      <c r="V72" s="496"/>
      <c r="W72" s="496"/>
      <c r="X72" s="496"/>
      <c r="Y72" s="496"/>
      <c r="Z72" s="496"/>
      <c r="AA72" s="525">
        <v>10623</v>
      </c>
      <c r="AB72" s="525"/>
      <c r="AC72" s="525"/>
      <c r="AD72" s="525"/>
      <c r="AE72" s="525"/>
      <c r="AF72" s="525"/>
      <c r="AG72" s="525"/>
      <c r="AH72" s="525"/>
      <c r="AI72" s="525"/>
      <c r="AJ72" s="519">
        <v>45037</v>
      </c>
      <c r="AK72" s="519"/>
      <c r="AL72" s="519"/>
      <c r="AM72" s="519"/>
      <c r="AN72" s="519"/>
      <c r="AO72" s="519"/>
      <c r="AP72" s="519"/>
      <c r="AQ72" s="519"/>
      <c r="AR72" s="519"/>
      <c r="AS72" s="519"/>
      <c r="AT72" s="519"/>
      <c r="AU72" s="519"/>
    </row>
    <row r="73" spans="2:47" ht="11.25" customHeight="1" x14ac:dyDescent="0.25">
      <c r="B73" s="479" t="s">
        <v>1302</v>
      </c>
      <c r="C73" s="479"/>
      <c r="D73" s="479"/>
      <c r="E73" s="479"/>
      <c r="F73" s="479"/>
      <c r="G73" s="479"/>
      <c r="H73" s="479"/>
      <c r="I73" s="479"/>
      <c r="J73" s="479"/>
      <c r="K73" s="479"/>
      <c r="L73" s="479"/>
      <c r="M73" s="479"/>
      <c r="N73" s="479"/>
      <c r="O73" s="479"/>
      <c r="P73" s="479"/>
      <c r="Q73" s="479"/>
      <c r="R73" s="479"/>
      <c r="S73" s="479"/>
      <c r="T73" s="478" t="s">
        <v>1303</v>
      </c>
      <c r="U73" s="478"/>
      <c r="V73" s="478"/>
      <c r="W73" s="478"/>
      <c r="X73" s="478"/>
      <c r="Y73" s="478"/>
      <c r="Z73" s="478"/>
      <c r="AA73" s="518">
        <v>220515</v>
      </c>
      <c r="AB73" s="518"/>
      <c r="AC73" s="518"/>
      <c r="AD73" s="518"/>
      <c r="AE73" s="518"/>
      <c r="AF73" s="518"/>
      <c r="AG73" s="518"/>
      <c r="AH73" s="518"/>
      <c r="AI73" s="518"/>
      <c r="AJ73" s="519">
        <v>114818</v>
      </c>
      <c r="AK73" s="519"/>
      <c r="AL73" s="519"/>
      <c r="AM73" s="519"/>
      <c r="AN73" s="519"/>
      <c r="AO73" s="519"/>
      <c r="AP73" s="519"/>
      <c r="AQ73" s="519"/>
      <c r="AR73" s="519"/>
      <c r="AS73" s="519"/>
      <c r="AT73" s="519"/>
      <c r="AU73" s="519"/>
    </row>
    <row r="74" spans="2:47" ht="22.5" customHeight="1" x14ac:dyDescent="0.25">
      <c r="B74" s="491" t="s">
        <v>1304</v>
      </c>
      <c r="C74" s="491"/>
      <c r="D74" s="491"/>
      <c r="E74" s="491"/>
      <c r="F74" s="491"/>
      <c r="G74" s="491"/>
      <c r="H74" s="491"/>
      <c r="I74" s="491"/>
      <c r="J74" s="491"/>
      <c r="K74" s="491"/>
      <c r="L74" s="491"/>
      <c r="M74" s="491"/>
      <c r="N74" s="491"/>
      <c r="O74" s="491"/>
      <c r="P74" s="491"/>
      <c r="Q74" s="491"/>
      <c r="R74" s="491"/>
      <c r="S74" s="491"/>
      <c r="T74" s="477" t="s">
        <v>1305</v>
      </c>
      <c r="U74" s="477"/>
      <c r="V74" s="477"/>
      <c r="W74" s="477"/>
      <c r="X74" s="477"/>
      <c r="Y74" s="477"/>
      <c r="Z74" s="477"/>
      <c r="AA74" s="523">
        <v>49124</v>
      </c>
      <c r="AB74" s="523"/>
      <c r="AC74" s="523"/>
      <c r="AD74" s="523"/>
      <c r="AE74" s="523"/>
      <c r="AF74" s="523"/>
      <c r="AG74" s="523"/>
      <c r="AH74" s="523"/>
      <c r="AI74" s="523"/>
      <c r="AJ74" s="519">
        <v>48637</v>
      </c>
      <c r="AK74" s="519"/>
      <c r="AL74" s="519"/>
      <c r="AM74" s="519"/>
      <c r="AN74" s="519"/>
      <c r="AO74" s="519"/>
      <c r="AP74" s="519"/>
      <c r="AQ74" s="519"/>
      <c r="AR74" s="519"/>
      <c r="AS74" s="519"/>
      <c r="AT74" s="519"/>
      <c r="AU74" s="519"/>
    </row>
    <row r="75" spans="2:47" ht="22.5" customHeight="1" x14ac:dyDescent="0.25">
      <c r="B75" s="503" t="s">
        <v>1306</v>
      </c>
      <c r="C75" s="503"/>
      <c r="D75" s="503"/>
      <c r="E75" s="503"/>
      <c r="F75" s="503"/>
      <c r="G75" s="503"/>
      <c r="H75" s="503"/>
      <c r="I75" s="503"/>
      <c r="J75" s="503"/>
      <c r="K75" s="503"/>
      <c r="L75" s="503"/>
      <c r="M75" s="503"/>
      <c r="N75" s="503"/>
      <c r="O75" s="503"/>
      <c r="P75" s="503"/>
      <c r="Q75" s="503"/>
      <c r="R75" s="503"/>
      <c r="S75" s="503"/>
      <c r="T75" s="477" t="s">
        <v>1307</v>
      </c>
      <c r="U75" s="477"/>
      <c r="V75" s="477"/>
      <c r="W75" s="477"/>
      <c r="X75" s="477"/>
      <c r="Y75" s="477"/>
      <c r="Z75" s="477"/>
      <c r="AA75" s="523">
        <v>49124</v>
      </c>
      <c r="AB75" s="523"/>
      <c r="AC75" s="523"/>
      <c r="AD75" s="523"/>
      <c r="AE75" s="523"/>
      <c r="AF75" s="523"/>
      <c r="AG75" s="523"/>
      <c r="AH75" s="523"/>
      <c r="AI75" s="523"/>
      <c r="AJ75" s="519">
        <v>48637</v>
      </c>
      <c r="AK75" s="519"/>
      <c r="AL75" s="519"/>
      <c r="AM75" s="519"/>
      <c r="AN75" s="519"/>
      <c r="AO75" s="519"/>
      <c r="AP75" s="519"/>
      <c r="AQ75" s="519"/>
      <c r="AR75" s="519"/>
      <c r="AS75" s="519"/>
      <c r="AT75" s="519"/>
      <c r="AU75" s="519"/>
    </row>
    <row r="76" spans="2:47" ht="11.25" customHeight="1" x14ac:dyDescent="0.25">
      <c r="B76" s="503" t="s">
        <v>1308</v>
      </c>
      <c r="C76" s="503"/>
      <c r="D76" s="503"/>
      <c r="E76" s="503"/>
      <c r="F76" s="503"/>
      <c r="G76" s="503"/>
      <c r="H76" s="503"/>
      <c r="I76" s="503"/>
      <c r="J76" s="503"/>
      <c r="K76" s="503"/>
      <c r="L76" s="503"/>
      <c r="M76" s="503"/>
      <c r="N76" s="503"/>
      <c r="O76" s="503"/>
      <c r="P76" s="503"/>
      <c r="Q76" s="503"/>
      <c r="R76" s="503"/>
      <c r="S76" s="503"/>
      <c r="T76" s="478" t="s">
        <v>1309</v>
      </c>
      <c r="U76" s="478"/>
      <c r="V76" s="478"/>
      <c r="W76" s="478"/>
      <c r="X76" s="478"/>
      <c r="Y76" s="478"/>
      <c r="Z76" s="478"/>
      <c r="AA76" s="526">
        <v>0</v>
      </c>
      <c r="AB76" s="526"/>
      <c r="AC76" s="526"/>
      <c r="AD76" s="526"/>
      <c r="AE76" s="526"/>
      <c r="AF76" s="526"/>
      <c r="AG76" s="526"/>
      <c r="AH76" s="526"/>
      <c r="AI76" s="526"/>
      <c r="AJ76" s="516">
        <v>0</v>
      </c>
      <c r="AK76" s="516"/>
      <c r="AL76" s="516"/>
      <c r="AM76" s="516"/>
      <c r="AN76" s="516"/>
      <c r="AO76" s="516"/>
      <c r="AP76" s="516"/>
      <c r="AQ76" s="516"/>
      <c r="AR76" s="516"/>
      <c r="AS76" s="516"/>
      <c r="AT76" s="516"/>
      <c r="AU76" s="516"/>
    </row>
    <row r="77" spans="2:47" ht="11.25" customHeight="1" x14ac:dyDescent="0.25">
      <c r="B77" s="503" t="s">
        <v>1310</v>
      </c>
      <c r="C77" s="503"/>
      <c r="D77" s="503"/>
      <c r="E77" s="503"/>
      <c r="F77" s="503"/>
      <c r="G77" s="503"/>
      <c r="H77" s="503"/>
      <c r="I77" s="503"/>
      <c r="J77" s="503"/>
      <c r="K77" s="503"/>
      <c r="L77" s="503"/>
      <c r="M77" s="503"/>
      <c r="N77" s="503"/>
      <c r="O77" s="503"/>
      <c r="P77" s="503"/>
      <c r="Q77" s="503"/>
      <c r="R77" s="503"/>
      <c r="S77" s="503"/>
      <c r="T77" s="478" t="s">
        <v>1311</v>
      </c>
      <c r="U77" s="478"/>
      <c r="V77" s="478"/>
      <c r="W77" s="478"/>
      <c r="X77" s="478"/>
      <c r="Y77" s="478"/>
      <c r="Z77" s="478"/>
      <c r="AA77" s="522">
        <v>0</v>
      </c>
      <c r="AB77" s="522"/>
      <c r="AC77" s="522"/>
      <c r="AD77" s="522"/>
      <c r="AE77" s="522"/>
      <c r="AF77" s="522"/>
      <c r="AG77" s="522"/>
      <c r="AH77" s="522"/>
      <c r="AI77" s="522"/>
      <c r="AJ77" s="516">
        <v>0</v>
      </c>
      <c r="AK77" s="516"/>
      <c r="AL77" s="516"/>
      <c r="AM77" s="516"/>
      <c r="AN77" s="516"/>
      <c r="AO77" s="516"/>
      <c r="AP77" s="516"/>
      <c r="AQ77" s="516"/>
      <c r="AR77" s="516"/>
      <c r="AS77" s="516"/>
      <c r="AT77" s="516"/>
      <c r="AU77" s="516"/>
    </row>
    <row r="78" spans="2:47" ht="11.25" customHeight="1" x14ac:dyDescent="0.25">
      <c r="B78" s="503" t="s">
        <v>1312</v>
      </c>
      <c r="C78" s="503"/>
      <c r="D78" s="503"/>
      <c r="E78" s="503"/>
      <c r="F78" s="503"/>
      <c r="G78" s="503"/>
      <c r="H78" s="503"/>
      <c r="I78" s="503"/>
      <c r="J78" s="503"/>
      <c r="K78" s="503"/>
      <c r="L78" s="503"/>
      <c r="M78" s="503"/>
      <c r="N78" s="503"/>
      <c r="O78" s="503"/>
      <c r="P78" s="503"/>
      <c r="Q78" s="503"/>
      <c r="R78" s="503"/>
      <c r="S78" s="503"/>
      <c r="T78" s="478" t="s">
        <v>1313</v>
      </c>
      <c r="U78" s="478"/>
      <c r="V78" s="478"/>
      <c r="W78" s="478"/>
      <c r="X78" s="478"/>
      <c r="Y78" s="478"/>
      <c r="Z78" s="478"/>
      <c r="AA78" s="522">
        <v>0</v>
      </c>
      <c r="AB78" s="522"/>
      <c r="AC78" s="522"/>
      <c r="AD78" s="522"/>
      <c r="AE78" s="522"/>
      <c r="AF78" s="522"/>
      <c r="AG78" s="522"/>
      <c r="AH78" s="522"/>
      <c r="AI78" s="522"/>
      <c r="AJ78" s="516">
        <v>0</v>
      </c>
      <c r="AK78" s="516"/>
      <c r="AL78" s="516"/>
      <c r="AM78" s="516"/>
      <c r="AN78" s="516"/>
      <c r="AO78" s="516"/>
      <c r="AP78" s="516"/>
      <c r="AQ78" s="516"/>
      <c r="AR78" s="516"/>
      <c r="AS78" s="516"/>
      <c r="AT78" s="516"/>
      <c r="AU78" s="516"/>
    </row>
    <row r="79" spans="2:47" ht="11.25" customHeight="1" x14ac:dyDescent="0.25">
      <c r="B79" s="517" t="s">
        <v>1314</v>
      </c>
      <c r="C79" s="517"/>
      <c r="D79" s="517"/>
      <c r="E79" s="517"/>
      <c r="F79" s="517"/>
      <c r="G79" s="517"/>
      <c r="H79" s="517"/>
      <c r="I79" s="517"/>
      <c r="J79" s="517"/>
      <c r="K79" s="517"/>
      <c r="L79" s="517"/>
      <c r="M79" s="517"/>
      <c r="N79" s="517"/>
      <c r="O79" s="517"/>
      <c r="P79" s="517"/>
      <c r="Q79" s="517"/>
      <c r="R79" s="517"/>
      <c r="S79" s="517"/>
      <c r="T79" s="478" t="s">
        <v>1315</v>
      </c>
      <c r="U79" s="478"/>
      <c r="V79" s="478"/>
      <c r="W79" s="478"/>
      <c r="X79" s="478"/>
      <c r="Y79" s="478"/>
      <c r="Z79" s="478"/>
      <c r="AA79" s="522">
        <v>0</v>
      </c>
      <c r="AB79" s="522"/>
      <c r="AC79" s="522"/>
      <c r="AD79" s="522"/>
      <c r="AE79" s="522"/>
      <c r="AF79" s="522"/>
      <c r="AG79" s="522"/>
      <c r="AH79" s="522"/>
      <c r="AI79" s="522"/>
      <c r="AJ79" s="519">
        <v>1501</v>
      </c>
      <c r="AK79" s="519"/>
      <c r="AL79" s="519"/>
      <c r="AM79" s="519"/>
      <c r="AN79" s="519"/>
      <c r="AO79" s="519"/>
      <c r="AP79" s="519"/>
      <c r="AQ79" s="519"/>
      <c r="AR79" s="519"/>
      <c r="AS79" s="519"/>
      <c r="AT79" s="519"/>
      <c r="AU79" s="519"/>
    </row>
    <row r="80" spans="2:47" ht="11.25" customHeight="1" x14ac:dyDescent="0.25">
      <c r="B80" s="517" t="s">
        <v>1316</v>
      </c>
      <c r="C80" s="517"/>
      <c r="D80" s="517"/>
      <c r="E80" s="517"/>
      <c r="F80" s="517"/>
      <c r="G80" s="517"/>
      <c r="H80" s="517"/>
      <c r="I80" s="517"/>
      <c r="J80" s="517"/>
      <c r="K80" s="517"/>
      <c r="L80" s="517"/>
      <c r="M80" s="517"/>
      <c r="N80" s="517"/>
      <c r="O80" s="517"/>
      <c r="P80" s="517"/>
      <c r="Q80" s="517"/>
      <c r="R80" s="517"/>
      <c r="S80" s="517"/>
      <c r="T80" s="478" t="s">
        <v>1317</v>
      </c>
      <c r="U80" s="478"/>
      <c r="V80" s="478"/>
      <c r="W80" s="478"/>
      <c r="X80" s="478"/>
      <c r="Y80" s="478"/>
      <c r="Z80" s="478"/>
      <c r="AA80" s="527">
        <v>10</v>
      </c>
      <c r="AB80" s="527"/>
      <c r="AC80" s="527"/>
      <c r="AD80" s="527"/>
      <c r="AE80" s="527"/>
      <c r="AF80" s="527"/>
      <c r="AG80" s="527"/>
      <c r="AH80" s="527"/>
      <c r="AI80" s="527"/>
      <c r="AJ80" s="528">
        <v>10</v>
      </c>
      <c r="AK80" s="528"/>
      <c r="AL80" s="528"/>
      <c r="AM80" s="528"/>
      <c r="AN80" s="528"/>
      <c r="AO80" s="528"/>
      <c r="AP80" s="528"/>
      <c r="AQ80" s="528"/>
      <c r="AR80" s="528"/>
      <c r="AS80" s="528"/>
      <c r="AT80" s="528"/>
      <c r="AU80" s="528"/>
    </row>
    <row r="81" spans="2:47" ht="11.25" customHeight="1" x14ac:dyDescent="0.25">
      <c r="B81" s="517" t="s">
        <v>1318</v>
      </c>
      <c r="C81" s="517"/>
      <c r="D81" s="517"/>
      <c r="E81" s="517"/>
      <c r="F81" s="517"/>
      <c r="G81" s="517"/>
      <c r="H81" s="517"/>
      <c r="I81" s="517"/>
      <c r="J81" s="517"/>
      <c r="K81" s="517"/>
      <c r="L81" s="517"/>
      <c r="M81" s="517"/>
      <c r="N81" s="517"/>
      <c r="O81" s="517"/>
      <c r="P81" s="517"/>
      <c r="Q81" s="517"/>
      <c r="R81" s="517"/>
      <c r="S81" s="517"/>
      <c r="T81" s="478" t="s">
        <v>1319</v>
      </c>
      <c r="U81" s="478"/>
      <c r="V81" s="478"/>
      <c r="W81" s="478"/>
      <c r="X81" s="478"/>
      <c r="Y81" s="478"/>
      <c r="Z81" s="478"/>
      <c r="AA81" s="525">
        <v>37447</v>
      </c>
      <c r="AB81" s="525"/>
      <c r="AC81" s="525"/>
      <c r="AD81" s="525"/>
      <c r="AE81" s="525"/>
      <c r="AF81" s="525"/>
      <c r="AG81" s="525"/>
      <c r="AH81" s="525"/>
      <c r="AI81" s="525"/>
      <c r="AJ81" s="519">
        <v>16481</v>
      </c>
      <c r="AK81" s="519"/>
      <c r="AL81" s="519"/>
      <c r="AM81" s="519"/>
      <c r="AN81" s="519"/>
      <c r="AO81" s="519"/>
      <c r="AP81" s="519"/>
      <c r="AQ81" s="519"/>
      <c r="AR81" s="519"/>
      <c r="AS81" s="519"/>
      <c r="AT81" s="519"/>
      <c r="AU81" s="519"/>
    </row>
    <row r="82" spans="2:47" ht="11.25" customHeight="1" x14ac:dyDescent="0.25">
      <c r="B82" s="517" t="s">
        <v>1320</v>
      </c>
      <c r="C82" s="517"/>
      <c r="D82" s="517"/>
      <c r="E82" s="517"/>
      <c r="F82" s="517"/>
      <c r="G82" s="517"/>
      <c r="H82" s="517"/>
      <c r="I82" s="517"/>
      <c r="J82" s="517"/>
      <c r="K82" s="517"/>
      <c r="L82" s="517"/>
      <c r="M82" s="517"/>
      <c r="N82" s="517"/>
      <c r="O82" s="517"/>
      <c r="P82" s="517"/>
      <c r="Q82" s="517"/>
      <c r="R82" s="517"/>
      <c r="S82" s="517"/>
      <c r="T82" s="478" t="s">
        <v>1321</v>
      </c>
      <c r="U82" s="478"/>
      <c r="V82" s="478"/>
      <c r="W82" s="478"/>
      <c r="X82" s="478"/>
      <c r="Y82" s="478"/>
      <c r="Z82" s="478"/>
      <c r="AA82" s="522">
        <v>0</v>
      </c>
      <c r="AB82" s="522"/>
      <c r="AC82" s="522"/>
      <c r="AD82" s="522"/>
      <c r="AE82" s="522"/>
      <c r="AF82" s="522"/>
      <c r="AG82" s="522"/>
      <c r="AH82" s="522"/>
      <c r="AI82" s="522"/>
      <c r="AJ82" s="516">
        <v>0</v>
      </c>
      <c r="AK82" s="516"/>
      <c r="AL82" s="516"/>
      <c r="AM82" s="516"/>
      <c r="AN82" s="516"/>
      <c r="AO82" s="516"/>
      <c r="AP82" s="516"/>
      <c r="AQ82" s="516"/>
      <c r="AR82" s="516"/>
      <c r="AS82" s="516"/>
      <c r="AT82" s="516"/>
      <c r="AU82" s="516"/>
    </row>
    <row r="83" spans="2:47" ht="33.75" customHeight="1" x14ac:dyDescent="0.25">
      <c r="B83" s="529" t="s">
        <v>1322</v>
      </c>
      <c r="C83" s="529"/>
      <c r="D83" s="529"/>
      <c r="E83" s="529"/>
      <c r="F83" s="529"/>
      <c r="G83" s="529"/>
      <c r="H83" s="529"/>
      <c r="I83" s="529"/>
      <c r="J83" s="529"/>
      <c r="K83" s="529"/>
      <c r="L83" s="529"/>
      <c r="M83" s="529"/>
      <c r="N83" s="529"/>
      <c r="O83" s="529"/>
      <c r="P83" s="529"/>
      <c r="Q83" s="529"/>
      <c r="R83" s="529"/>
      <c r="S83" s="529"/>
      <c r="T83" s="529"/>
      <c r="U83" s="529"/>
      <c r="V83" s="529"/>
      <c r="W83" s="529"/>
      <c r="X83" s="529"/>
      <c r="Y83" s="529"/>
      <c r="Z83" s="529"/>
      <c r="AA83" s="529"/>
      <c r="AB83" s="529"/>
      <c r="AC83" s="529"/>
      <c r="AD83" s="529"/>
      <c r="AE83" s="529"/>
      <c r="AF83" s="529"/>
      <c r="AG83" s="529"/>
      <c r="AH83" s="529"/>
      <c r="AI83" s="529"/>
      <c r="AJ83" s="529"/>
      <c r="AK83" s="529"/>
      <c r="AL83" s="529"/>
      <c r="AM83" s="529"/>
      <c r="AN83" s="529"/>
      <c r="AO83" s="529"/>
      <c r="AP83" s="529"/>
      <c r="AQ83" s="529"/>
      <c r="AR83" s="529"/>
      <c r="AS83" s="529"/>
      <c r="AT83" s="529"/>
      <c r="AU83" s="529"/>
    </row>
    <row r="84" spans="2:47" ht="5.0999999999999996" customHeight="1" x14ac:dyDescent="0.25">
      <c r="B84" s="293"/>
      <c r="C84" s="293"/>
      <c r="D84" s="293"/>
      <c r="E84" s="293"/>
      <c r="F84" s="293"/>
      <c r="G84" s="293"/>
      <c r="H84" s="293"/>
      <c r="I84" s="293"/>
      <c r="J84" s="293"/>
      <c r="K84" s="293"/>
      <c r="L84" s="293"/>
      <c r="M84" s="293"/>
      <c r="N84" s="293"/>
      <c r="O84" s="293"/>
      <c r="P84" s="293"/>
      <c r="Q84" s="293"/>
      <c r="R84" s="293"/>
      <c r="S84" s="293"/>
      <c r="T84" s="293"/>
      <c r="U84" s="293"/>
      <c r="V84" s="293"/>
      <c r="W84" s="293"/>
      <c r="X84" s="293"/>
      <c r="Y84" s="293"/>
      <c r="Z84" s="293"/>
      <c r="AA84" s="293"/>
      <c r="AB84" s="293"/>
      <c r="AC84" s="293"/>
      <c r="AD84" s="293"/>
      <c r="AE84" s="293"/>
      <c r="AF84" s="293"/>
      <c r="AG84" s="293"/>
      <c r="AH84" s="293"/>
      <c r="AI84" s="293"/>
      <c r="AJ84" s="293"/>
      <c r="AK84" s="293"/>
      <c r="AL84" s="293"/>
      <c r="AM84" s="293"/>
      <c r="AN84" s="293"/>
      <c r="AO84" s="293"/>
      <c r="AP84" s="293"/>
      <c r="AQ84" s="293"/>
      <c r="AR84" s="293"/>
      <c r="AS84" s="293"/>
      <c r="AT84" s="293"/>
      <c r="AU84" s="293"/>
    </row>
    <row r="85" spans="2:47" ht="25.5" customHeight="1" x14ac:dyDescent="0.25">
      <c r="B85" s="484" t="s">
        <v>1323</v>
      </c>
      <c r="C85" s="484"/>
      <c r="D85" s="484"/>
      <c r="E85" s="484"/>
      <c r="F85" s="484"/>
      <c r="G85" s="484"/>
      <c r="H85" s="484"/>
      <c r="I85" s="484"/>
      <c r="J85" s="484"/>
      <c r="K85" s="484"/>
      <c r="L85" s="484"/>
      <c r="M85" s="484"/>
      <c r="N85" s="484"/>
      <c r="O85" s="484"/>
      <c r="P85" s="484"/>
      <c r="Q85" s="484"/>
      <c r="R85" s="484"/>
      <c r="S85" s="484"/>
      <c r="T85" s="484"/>
      <c r="U85" s="484"/>
      <c r="V85" s="484"/>
      <c r="W85" s="484"/>
      <c r="X85" s="484"/>
      <c r="Y85" s="484"/>
      <c r="Z85" s="484"/>
      <c r="AA85" s="484"/>
      <c r="AB85" s="484"/>
      <c r="AC85" s="484"/>
      <c r="AD85" s="484"/>
      <c r="AE85" s="484"/>
      <c r="AF85" s="484"/>
      <c r="AG85" s="484"/>
      <c r="AH85" s="484"/>
      <c r="AI85" s="484"/>
      <c r="AJ85" s="484"/>
      <c r="AK85" s="484"/>
      <c r="AL85" s="484"/>
      <c r="AM85" s="484"/>
      <c r="AN85" s="484"/>
      <c r="AO85" s="484"/>
      <c r="AP85" s="484"/>
      <c r="AQ85" s="484"/>
      <c r="AR85" s="484"/>
      <c r="AS85" s="484"/>
      <c r="AT85" s="484"/>
      <c r="AU85" s="484"/>
    </row>
    <row r="86" spans="2:47" ht="5.0999999999999996" customHeight="1" x14ac:dyDescent="0.25">
      <c r="B86" s="293"/>
      <c r="C86" s="293"/>
      <c r="D86" s="293"/>
      <c r="E86" s="293"/>
      <c r="F86" s="293"/>
      <c r="G86" s="293"/>
      <c r="H86" s="293"/>
      <c r="I86" s="293"/>
      <c r="J86" s="293"/>
      <c r="K86" s="293"/>
      <c r="L86" s="293"/>
      <c r="M86" s="293"/>
      <c r="N86" s="293"/>
      <c r="O86" s="293"/>
      <c r="P86" s="293"/>
      <c r="Q86" s="293"/>
      <c r="R86" s="293"/>
      <c r="S86" s="293"/>
      <c r="T86" s="293"/>
      <c r="U86" s="293"/>
      <c r="V86" s="293"/>
      <c r="W86" s="293"/>
      <c r="X86" s="293"/>
      <c r="Y86" s="293"/>
      <c r="Z86" s="293"/>
      <c r="AA86" s="293"/>
      <c r="AB86" s="293"/>
      <c r="AC86" s="293"/>
      <c r="AD86" s="293"/>
      <c r="AE86" s="293"/>
      <c r="AF86" s="293"/>
      <c r="AG86" s="293"/>
      <c r="AH86" s="293"/>
      <c r="AI86" s="293"/>
      <c r="AJ86" s="293"/>
      <c r="AK86" s="293"/>
      <c r="AL86" s="293"/>
      <c r="AM86" s="293"/>
      <c r="AN86" s="293"/>
      <c r="AO86" s="293"/>
      <c r="AP86" s="293"/>
      <c r="AQ86" s="293"/>
      <c r="AR86" s="293"/>
      <c r="AS86" s="293"/>
      <c r="AT86" s="293"/>
      <c r="AU86" s="293"/>
    </row>
    <row r="87" spans="2:47" ht="123.75" customHeight="1" x14ac:dyDescent="0.25">
      <c r="B87" s="447" t="s">
        <v>1324</v>
      </c>
      <c r="C87" s="447"/>
      <c r="D87" s="447"/>
      <c r="E87" s="447"/>
      <c r="F87" s="447"/>
      <c r="G87" s="530" t="s">
        <v>1237</v>
      </c>
      <c r="H87" s="530"/>
      <c r="I87" s="530"/>
      <c r="J87" s="312" t="s">
        <v>1325</v>
      </c>
      <c r="K87" s="486" t="s">
        <v>1326</v>
      </c>
      <c r="L87" s="486"/>
      <c r="M87" s="486"/>
      <c r="N87" s="486"/>
      <c r="O87" s="486"/>
      <c r="P87" s="486"/>
      <c r="Q87" s="486"/>
      <c r="R87" s="486"/>
      <c r="S87" s="531" t="s">
        <v>1327</v>
      </c>
      <c r="T87" s="531"/>
      <c r="U87" s="531"/>
      <c r="V87" s="531"/>
      <c r="W87" s="531"/>
      <c r="X87" s="531"/>
      <c r="Y87" s="531"/>
      <c r="Z87" s="531"/>
      <c r="AA87" s="531"/>
      <c r="AB87" s="531" t="s">
        <v>1328</v>
      </c>
      <c r="AC87" s="531"/>
      <c r="AD87" s="531"/>
      <c r="AE87" s="531"/>
      <c r="AF87" s="531" t="s">
        <v>1329</v>
      </c>
      <c r="AG87" s="531"/>
      <c r="AH87" s="531" t="s">
        <v>1330</v>
      </c>
      <c r="AI87" s="531"/>
      <c r="AJ87" s="531"/>
      <c r="AK87" s="531"/>
      <c r="AL87" s="531"/>
      <c r="AM87" s="531" t="s">
        <v>1331</v>
      </c>
      <c r="AN87" s="531"/>
      <c r="AO87" s="531"/>
      <c r="AP87" s="531"/>
      <c r="AQ87" s="531"/>
      <c r="AR87" s="531" t="s">
        <v>1330</v>
      </c>
      <c r="AS87" s="531"/>
      <c r="AT87" s="531"/>
      <c r="AU87" s="531"/>
    </row>
    <row r="88" spans="2:47" ht="11.25" customHeight="1" x14ac:dyDescent="0.25">
      <c r="B88" s="478" t="s">
        <v>1240</v>
      </c>
      <c r="C88" s="478"/>
      <c r="D88" s="478"/>
      <c r="E88" s="478"/>
      <c r="F88" s="478"/>
      <c r="G88" s="478" t="s">
        <v>1241</v>
      </c>
      <c r="H88" s="478"/>
      <c r="I88" s="478"/>
      <c r="J88" s="309" t="s">
        <v>1332</v>
      </c>
      <c r="K88" s="478" t="s">
        <v>1229</v>
      </c>
      <c r="L88" s="478"/>
      <c r="M88" s="478"/>
      <c r="N88" s="478"/>
      <c r="O88" s="478"/>
      <c r="P88" s="478"/>
      <c r="Q88" s="478"/>
      <c r="R88" s="478"/>
      <c r="S88" s="478" t="s">
        <v>1230</v>
      </c>
      <c r="T88" s="478"/>
      <c r="U88" s="478"/>
      <c r="V88" s="478"/>
      <c r="W88" s="478"/>
      <c r="X88" s="478"/>
      <c r="Y88" s="478"/>
      <c r="Z88" s="478"/>
      <c r="AA88" s="478"/>
      <c r="AB88" s="478" t="s">
        <v>1231</v>
      </c>
      <c r="AC88" s="478"/>
      <c r="AD88" s="478"/>
      <c r="AE88" s="478"/>
      <c r="AF88" s="478" t="s">
        <v>1232</v>
      </c>
      <c r="AG88" s="478"/>
      <c r="AH88" s="478" t="s">
        <v>1333</v>
      </c>
      <c r="AI88" s="478"/>
      <c r="AJ88" s="478"/>
      <c r="AK88" s="478"/>
      <c r="AL88" s="478"/>
      <c r="AM88" s="478" t="s">
        <v>747</v>
      </c>
      <c r="AN88" s="478"/>
      <c r="AO88" s="478"/>
      <c r="AP88" s="478"/>
      <c r="AQ88" s="478"/>
      <c r="AR88" s="478" t="s">
        <v>1334</v>
      </c>
      <c r="AS88" s="478"/>
      <c r="AT88" s="478"/>
      <c r="AU88" s="478"/>
    </row>
    <row r="89" spans="2:47" ht="11.25" customHeight="1" x14ac:dyDescent="0.25">
      <c r="B89" s="533" t="s">
        <v>1335</v>
      </c>
      <c r="C89" s="533"/>
      <c r="D89" s="533"/>
      <c r="E89" s="533"/>
      <c r="F89" s="533"/>
      <c r="G89" s="477" t="s">
        <v>1336</v>
      </c>
      <c r="H89" s="477"/>
      <c r="I89" s="477"/>
      <c r="J89" s="308" t="s">
        <v>1337</v>
      </c>
      <c r="K89" s="512">
        <v>417518</v>
      </c>
      <c r="L89" s="512"/>
      <c r="M89" s="512"/>
      <c r="N89" s="512"/>
      <c r="O89" s="512"/>
      <c r="P89" s="512"/>
      <c r="Q89" s="512"/>
      <c r="R89" s="512"/>
      <c r="S89" s="512">
        <v>103996</v>
      </c>
      <c r="T89" s="512"/>
      <c r="U89" s="512"/>
      <c r="V89" s="512"/>
      <c r="W89" s="512"/>
      <c r="X89" s="512"/>
      <c r="Y89" s="512"/>
      <c r="Z89" s="512"/>
      <c r="AA89" s="512"/>
      <c r="AB89" s="500">
        <v>0</v>
      </c>
      <c r="AC89" s="500"/>
      <c r="AD89" s="500"/>
      <c r="AE89" s="500"/>
      <c r="AF89" s="512">
        <v>305668</v>
      </c>
      <c r="AG89" s="512"/>
      <c r="AH89" s="500">
        <v>0</v>
      </c>
      <c r="AI89" s="500"/>
      <c r="AJ89" s="500"/>
      <c r="AK89" s="500"/>
      <c r="AL89" s="500"/>
      <c r="AM89" s="500">
        <v>0</v>
      </c>
      <c r="AN89" s="500"/>
      <c r="AO89" s="500"/>
      <c r="AP89" s="500"/>
      <c r="AQ89" s="500"/>
      <c r="AR89" s="500">
        <v>0</v>
      </c>
      <c r="AS89" s="500"/>
      <c r="AT89" s="500"/>
      <c r="AU89" s="500"/>
    </row>
    <row r="90" spans="2:47" ht="11.25" customHeight="1" x14ac:dyDescent="0.25">
      <c r="B90" s="532" t="s">
        <v>1338</v>
      </c>
      <c r="C90" s="532"/>
      <c r="D90" s="532"/>
      <c r="E90" s="532"/>
      <c r="F90" s="532"/>
      <c r="G90" s="477" t="s">
        <v>1339</v>
      </c>
      <c r="H90" s="477"/>
      <c r="I90" s="477"/>
      <c r="J90" s="308"/>
      <c r="K90" s="500">
        <v>0</v>
      </c>
      <c r="L90" s="500"/>
      <c r="M90" s="500"/>
      <c r="N90" s="500"/>
      <c r="O90" s="500"/>
      <c r="P90" s="500"/>
      <c r="Q90" s="500"/>
      <c r="R90" s="500"/>
      <c r="S90" s="500">
        <v>0</v>
      </c>
      <c r="T90" s="500"/>
      <c r="U90" s="500"/>
      <c r="V90" s="500"/>
      <c r="W90" s="500"/>
      <c r="X90" s="500"/>
      <c r="Y90" s="500"/>
      <c r="Z90" s="500"/>
      <c r="AA90" s="500"/>
      <c r="AB90" s="500">
        <v>0</v>
      </c>
      <c r="AC90" s="500"/>
      <c r="AD90" s="500"/>
      <c r="AE90" s="500"/>
      <c r="AF90" s="500">
        <v>0</v>
      </c>
      <c r="AG90" s="500"/>
      <c r="AH90" s="500">
        <v>0</v>
      </c>
      <c r="AI90" s="500"/>
      <c r="AJ90" s="500"/>
      <c r="AK90" s="500"/>
      <c r="AL90" s="500"/>
      <c r="AM90" s="500">
        <v>0</v>
      </c>
      <c r="AN90" s="500"/>
      <c r="AO90" s="500"/>
      <c r="AP90" s="500"/>
      <c r="AQ90" s="500"/>
      <c r="AR90" s="500">
        <v>0</v>
      </c>
      <c r="AS90" s="500"/>
      <c r="AT90" s="500"/>
      <c r="AU90" s="500"/>
    </row>
    <row r="91" spans="2:47" ht="22.5" customHeight="1" x14ac:dyDescent="0.25">
      <c r="B91" s="534" t="s">
        <v>1340</v>
      </c>
      <c r="C91" s="534"/>
      <c r="D91" s="534"/>
      <c r="E91" s="534"/>
      <c r="F91" s="534"/>
      <c r="G91" s="477" t="s">
        <v>1341</v>
      </c>
      <c r="H91" s="477"/>
      <c r="I91" s="477"/>
      <c r="J91" s="308" t="s">
        <v>1342</v>
      </c>
      <c r="K91" s="500">
        <v>0</v>
      </c>
      <c r="L91" s="500"/>
      <c r="M91" s="500"/>
      <c r="N91" s="500"/>
      <c r="O91" s="500"/>
      <c r="P91" s="500"/>
      <c r="Q91" s="500"/>
      <c r="R91" s="500"/>
      <c r="S91" s="500">
        <v>0</v>
      </c>
      <c r="T91" s="500"/>
      <c r="U91" s="500"/>
      <c r="V91" s="500"/>
      <c r="W91" s="500"/>
      <c r="X91" s="500"/>
      <c r="Y91" s="500"/>
      <c r="Z91" s="500"/>
      <c r="AA91" s="500"/>
      <c r="AB91" s="500">
        <v>0</v>
      </c>
      <c r="AC91" s="500"/>
      <c r="AD91" s="500"/>
      <c r="AE91" s="500"/>
      <c r="AF91" s="500">
        <v>0</v>
      </c>
      <c r="AG91" s="500"/>
      <c r="AH91" s="500">
        <v>0</v>
      </c>
      <c r="AI91" s="500"/>
      <c r="AJ91" s="500"/>
      <c r="AK91" s="500"/>
      <c r="AL91" s="500"/>
      <c r="AM91" s="500">
        <v>0</v>
      </c>
      <c r="AN91" s="500"/>
      <c r="AO91" s="500"/>
      <c r="AP91" s="500"/>
      <c r="AQ91" s="500"/>
      <c r="AR91" s="500">
        <v>0</v>
      </c>
      <c r="AS91" s="500"/>
      <c r="AT91" s="500"/>
      <c r="AU91" s="500"/>
    </row>
    <row r="92" spans="2:47" ht="11.25" customHeight="1" x14ac:dyDescent="0.25">
      <c r="B92" s="535" t="s">
        <v>1343</v>
      </c>
      <c r="C92" s="535"/>
      <c r="D92" s="535"/>
      <c r="E92" s="535"/>
      <c r="F92" s="535"/>
      <c r="G92" s="477" t="s">
        <v>1344</v>
      </c>
      <c r="H92" s="477"/>
      <c r="I92" s="477"/>
      <c r="J92" s="308" t="s">
        <v>1345</v>
      </c>
      <c r="K92" s="500">
        <v>0</v>
      </c>
      <c r="L92" s="500"/>
      <c r="M92" s="500"/>
      <c r="N92" s="500"/>
      <c r="O92" s="500"/>
      <c r="P92" s="500"/>
      <c r="Q92" s="500"/>
      <c r="R92" s="500"/>
      <c r="S92" s="500">
        <v>0</v>
      </c>
      <c r="T92" s="500"/>
      <c r="U92" s="500"/>
      <c r="V92" s="500"/>
      <c r="W92" s="500"/>
      <c r="X92" s="500"/>
      <c r="Y92" s="500"/>
      <c r="Z92" s="500"/>
      <c r="AA92" s="500"/>
      <c r="AB92" s="500">
        <v>0</v>
      </c>
      <c r="AC92" s="500"/>
      <c r="AD92" s="500"/>
      <c r="AE92" s="500"/>
      <c r="AF92" s="500">
        <v>0</v>
      </c>
      <c r="AG92" s="500"/>
      <c r="AH92" s="500">
        <v>0</v>
      </c>
      <c r="AI92" s="500"/>
      <c r="AJ92" s="500"/>
      <c r="AK92" s="500"/>
      <c r="AL92" s="500"/>
      <c r="AM92" s="500">
        <v>0</v>
      </c>
      <c r="AN92" s="500"/>
      <c r="AO92" s="500"/>
      <c r="AP92" s="500"/>
      <c r="AQ92" s="500"/>
      <c r="AR92" s="500">
        <v>0</v>
      </c>
      <c r="AS92" s="500"/>
      <c r="AT92" s="500"/>
      <c r="AU92" s="500"/>
    </row>
    <row r="93" spans="2:47" ht="11.25" customHeight="1" x14ac:dyDescent="0.25">
      <c r="B93" s="535" t="s">
        <v>1346</v>
      </c>
      <c r="C93" s="535"/>
      <c r="D93" s="535"/>
      <c r="E93" s="535"/>
      <c r="F93" s="535"/>
      <c r="G93" s="477" t="s">
        <v>1347</v>
      </c>
      <c r="H93" s="477"/>
      <c r="I93" s="477"/>
      <c r="J93" s="308" t="s">
        <v>1348</v>
      </c>
      <c r="K93" s="500">
        <v>0</v>
      </c>
      <c r="L93" s="500"/>
      <c r="M93" s="500"/>
      <c r="N93" s="500"/>
      <c r="O93" s="500"/>
      <c r="P93" s="500"/>
      <c r="Q93" s="500"/>
      <c r="R93" s="500"/>
      <c r="S93" s="500">
        <v>0</v>
      </c>
      <c r="T93" s="500"/>
      <c r="U93" s="500"/>
      <c r="V93" s="500"/>
      <c r="W93" s="500"/>
      <c r="X93" s="500"/>
      <c r="Y93" s="500"/>
      <c r="Z93" s="500"/>
      <c r="AA93" s="500"/>
      <c r="AB93" s="500">
        <v>0</v>
      </c>
      <c r="AC93" s="500"/>
      <c r="AD93" s="500"/>
      <c r="AE93" s="500"/>
      <c r="AF93" s="500">
        <v>0</v>
      </c>
      <c r="AG93" s="500"/>
      <c r="AH93" s="500">
        <v>0</v>
      </c>
      <c r="AI93" s="500"/>
      <c r="AJ93" s="500"/>
      <c r="AK93" s="500"/>
      <c r="AL93" s="500"/>
      <c r="AM93" s="500">
        <v>0</v>
      </c>
      <c r="AN93" s="500"/>
      <c r="AO93" s="500"/>
      <c r="AP93" s="500"/>
      <c r="AQ93" s="500"/>
      <c r="AR93" s="500">
        <v>0</v>
      </c>
      <c r="AS93" s="500"/>
      <c r="AT93" s="500"/>
      <c r="AU93" s="500"/>
    </row>
    <row r="94" spans="2:47" ht="11.25" customHeight="1" x14ac:dyDescent="0.25">
      <c r="B94" s="535" t="s">
        <v>1349</v>
      </c>
      <c r="C94" s="535"/>
      <c r="D94" s="535"/>
      <c r="E94" s="535"/>
      <c r="F94" s="535"/>
      <c r="G94" s="477" t="s">
        <v>1350</v>
      </c>
      <c r="H94" s="477"/>
      <c r="I94" s="477"/>
      <c r="J94" s="308" t="s">
        <v>1351</v>
      </c>
      <c r="K94" s="500">
        <v>0</v>
      </c>
      <c r="L94" s="500"/>
      <c r="M94" s="500"/>
      <c r="N94" s="500"/>
      <c r="O94" s="500"/>
      <c r="P94" s="500"/>
      <c r="Q94" s="500"/>
      <c r="R94" s="500"/>
      <c r="S94" s="500">
        <v>0</v>
      </c>
      <c r="T94" s="500"/>
      <c r="U94" s="500"/>
      <c r="V94" s="500"/>
      <c r="W94" s="500"/>
      <c r="X94" s="500"/>
      <c r="Y94" s="500"/>
      <c r="Z94" s="500"/>
      <c r="AA94" s="500"/>
      <c r="AB94" s="500">
        <v>0</v>
      </c>
      <c r="AC94" s="500"/>
      <c r="AD94" s="500"/>
      <c r="AE94" s="500"/>
      <c r="AF94" s="500">
        <v>0</v>
      </c>
      <c r="AG94" s="500"/>
      <c r="AH94" s="500">
        <v>0</v>
      </c>
      <c r="AI94" s="500"/>
      <c r="AJ94" s="500"/>
      <c r="AK94" s="500"/>
      <c r="AL94" s="500"/>
      <c r="AM94" s="500">
        <v>0</v>
      </c>
      <c r="AN94" s="500"/>
      <c r="AO94" s="500"/>
      <c r="AP94" s="500"/>
      <c r="AQ94" s="500"/>
      <c r="AR94" s="500">
        <v>0</v>
      </c>
      <c r="AS94" s="500"/>
      <c r="AT94" s="500"/>
      <c r="AU94" s="500"/>
    </row>
    <row r="95" spans="2:47" ht="11.25" customHeight="1" x14ac:dyDescent="0.25">
      <c r="B95" s="535" t="s">
        <v>1352</v>
      </c>
      <c r="C95" s="535"/>
      <c r="D95" s="535"/>
      <c r="E95" s="535"/>
      <c r="F95" s="535"/>
      <c r="G95" s="477" t="s">
        <v>1353</v>
      </c>
      <c r="H95" s="477"/>
      <c r="I95" s="477"/>
      <c r="J95" s="308" t="s">
        <v>1354</v>
      </c>
      <c r="K95" s="500">
        <v>0</v>
      </c>
      <c r="L95" s="500"/>
      <c r="M95" s="500"/>
      <c r="N95" s="500"/>
      <c r="O95" s="500"/>
      <c r="P95" s="500"/>
      <c r="Q95" s="500"/>
      <c r="R95" s="500"/>
      <c r="S95" s="500">
        <v>0</v>
      </c>
      <c r="T95" s="500"/>
      <c r="U95" s="500"/>
      <c r="V95" s="500"/>
      <c r="W95" s="500"/>
      <c r="X95" s="500"/>
      <c r="Y95" s="500"/>
      <c r="Z95" s="500"/>
      <c r="AA95" s="500"/>
      <c r="AB95" s="500">
        <v>0</v>
      </c>
      <c r="AC95" s="500"/>
      <c r="AD95" s="500"/>
      <c r="AE95" s="500"/>
      <c r="AF95" s="500">
        <v>0</v>
      </c>
      <c r="AG95" s="500"/>
      <c r="AH95" s="500">
        <v>0</v>
      </c>
      <c r="AI95" s="500"/>
      <c r="AJ95" s="500"/>
      <c r="AK95" s="500"/>
      <c r="AL95" s="500"/>
      <c r="AM95" s="500">
        <v>0</v>
      </c>
      <c r="AN95" s="500"/>
      <c r="AO95" s="500"/>
      <c r="AP95" s="500"/>
      <c r="AQ95" s="500"/>
      <c r="AR95" s="500">
        <v>0</v>
      </c>
      <c r="AS95" s="500"/>
      <c r="AT95" s="500"/>
      <c r="AU95" s="500"/>
    </row>
    <row r="96" spans="2:47" ht="11.25" customHeight="1" x14ac:dyDescent="0.25">
      <c r="B96" s="535" t="s">
        <v>1355</v>
      </c>
      <c r="C96" s="535"/>
      <c r="D96" s="535"/>
      <c r="E96" s="535"/>
      <c r="F96" s="535"/>
      <c r="G96" s="477" t="s">
        <v>1356</v>
      </c>
      <c r="H96" s="477"/>
      <c r="I96" s="477"/>
      <c r="J96" s="308" t="s">
        <v>1357</v>
      </c>
      <c r="K96" s="500">
        <v>0</v>
      </c>
      <c r="L96" s="500"/>
      <c r="M96" s="500"/>
      <c r="N96" s="500"/>
      <c r="O96" s="500"/>
      <c r="P96" s="500"/>
      <c r="Q96" s="500"/>
      <c r="R96" s="500"/>
      <c r="S96" s="500">
        <v>0</v>
      </c>
      <c r="T96" s="500"/>
      <c r="U96" s="500"/>
      <c r="V96" s="500"/>
      <c r="W96" s="500"/>
      <c r="X96" s="500"/>
      <c r="Y96" s="500"/>
      <c r="Z96" s="500"/>
      <c r="AA96" s="500"/>
      <c r="AB96" s="500">
        <v>0</v>
      </c>
      <c r="AC96" s="500"/>
      <c r="AD96" s="500"/>
      <c r="AE96" s="500"/>
      <c r="AF96" s="500">
        <v>0</v>
      </c>
      <c r="AG96" s="500"/>
      <c r="AH96" s="500">
        <v>0</v>
      </c>
      <c r="AI96" s="500"/>
      <c r="AJ96" s="500"/>
      <c r="AK96" s="500"/>
      <c r="AL96" s="500"/>
      <c r="AM96" s="500">
        <v>0</v>
      </c>
      <c r="AN96" s="500"/>
      <c r="AO96" s="500"/>
      <c r="AP96" s="500"/>
      <c r="AQ96" s="500"/>
      <c r="AR96" s="500">
        <v>0</v>
      </c>
      <c r="AS96" s="500"/>
      <c r="AT96" s="500"/>
      <c r="AU96" s="500"/>
    </row>
    <row r="97" spans="2:48" ht="11.25" customHeight="1" x14ac:dyDescent="0.25">
      <c r="B97" s="535" t="s">
        <v>1358</v>
      </c>
      <c r="C97" s="535"/>
      <c r="D97" s="535"/>
      <c r="E97" s="535"/>
      <c r="F97" s="535"/>
      <c r="G97" s="477" t="s">
        <v>1359</v>
      </c>
      <c r="H97" s="477"/>
      <c r="I97" s="477"/>
      <c r="J97" s="308" t="s">
        <v>1360</v>
      </c>
      <c r="K97" s="500">
        <v>0</v>
      </c>
      <c r="L97" s="500"/>
      <c r="M97" s="500"/>
      <c r="N97" s="500"/>
      <c r="O97" s="500"/>
      <c r="P97" s="500"/>
      <c r="Q97" s="500"/>
      <c r="R97" s="500"/>
      <c r="S97" s="500">
        <v>0</v>
      </c>
      <c r="T97" s="500"/>
      <c r="U97" s="500"/>
      <c r="V97" s="500"/>
      <c r="W97" s="500"/>
      <c r="X97" s="500"/>
      <c r="Y97" s="500"/>
      <c r="Z97" s="500"/>
      <c r="AA97" s="500"/>
      <c r="AB97" s="500">
        <v>0</v>
      </c>
      <c r="AC97" s="500"/>
      <c r="AD97" s="500"/>
      <c r="AE97" s="500"/>
      <c r="AF97" s="500">
        <v>0</v>
      </c>
      <c r="AG97" s="500"/>
      <c r="AH97" s="500">
        <v>0</v>
      </c>
      <c r="AI97" s="500"/>
      <c r="AJ97" s="500"/>
      <c r="AK97" s="500"/>
      <c r="AL97" s="500"/>
      <c r="AM97" s="500">
        <v>0</v>
      </c>
      <c r="AN97" s="500"/>
      <c r="AO97" s="500"/>
      <c r="AP97" s="500"/>
      <c r="AQ97" s="500"/>
      <c r="AR97" s="500">
        <v>0</v>
      </c>
      <c r="AS97" s="500"/>
      <c r="AT97" s="500"/>
      <c r="AU97" s="500"/>
    </row>
    <row r="98" spans="2:48" ht="11.25" customHeight="1" x14ac:dyDescent="0.25">
      <c r="B98" s="535" t="s">
        <v>1361</v>
      </c>
      <c r="C98" s="535"/>
      <c r="D98" s="535"/>
      <c r="E98" s="535"/>
      <c r="F98" s="535"/>
      <c r="G98" s="477" t="s">
        <v>1362</v>
      </c>
      <c r="H98" s="477"/>
      <c r="I98" s="477"/>
      <c r="J98" s="308" t="s">
        <v>1363</v>
      </c>
      <c r="K98" s="500">
        <v>0</v>
      </c>
      <c r="L98" s="500"/>
      <c r="M98" s="500"/>
      <c r="N98" s="500"/>
      <c r="O98" s="500"/>
      <c r="P98" s="500"/>
      <c r="Q98" s="500"/>
      <c r="R98" s="500"/>
      <c r="S98" s="500">
        <v>0</v>
      </c>
      <c r="T98" s="500"/>
      <c r="U98" s="500"/>
      <c r="V98" s="500"/>
      <c r="W98" s="500"/>
      <c r="X98" s="500"/>
      <c r="Y98" s="500"/>
      <c r="Z98" s="500"/>
      <c r="AA98" s="500"/>
      <c r="AB98" s="500">
        <v>0</v>
      </c>
      <c r="AC98" s="500"/>
      <c r="AD98" s="500"/>
      <c r="AE98" s="500"/>
      <c r="AF98" s="500">
        <v>0</v>
      </c>
      <c r="AG98" s="500"/>
      <c r="AH98" s="500">
        <v>0</v>
      </c>
      <c r="AI98" s="500"/>
      <c r="AJ98" s="500"/>
      <c r="AK98" s="500"/>
      <c r="AL98" s="500"/>
      <c r="AM98" s="500">
        <v>0</v>
      </c>
      <c r="AN98" s="500"/>
      <c r="AO98" s="500"/>
      <c r="AP98" s="500"/>
      <c r="AQ98" s="500"/>
      <c r="AR98" s="500">
        <v>0</v>
      </c>
      <c r="AS98" s="500"/>
      <c r="AT98" s="500"/>
      <c r="AU98" s="500"/>
    </row>
    <row r="99" spans="2:48" ht="11.25" customHeight="1" x14ac:dyDescent="0.25">
      <c r="B99" s="535" t="s">
        <v>1364</v>
      </c>
      <c r="C99" s="535"/>
      <c r="D99" s="535"/>
      <c r="E99" s="535"/>
      <c r="F99" s="535"/>
      <c r="G99" s="477" t="s">
        <v>1365</v>
      </c>
      <c r="H99" s="477"/>
      <c r="I99" s="477"/>
      <c r="J99" s="308" t="s">
        <v>1366</v>
      </c>
      <c r="K99" s="500">
        <v>0</v>
      </c>
      <c r="L99" s="500"/>
      <c r="M99" s="500"/>
      <c r="N99" s="500"/>
      <c r="O99" s="500"/>
      <c r="P99" s="500"/>
      <c r="Q99" s="500"/>
      <c r="R99" s="500"/>
      <c r="S99" s="500">
        <v>0</v>
      </c>
      <c r="T99" s="500"/>
      <c r="U99" s="500"/>
      <c r="V99" s="500"/>
      <c r="W99" s="500"/>
      <c r="X99" s="500"/>
      <c r="Y99" s="500"/>
      <c r="Z99" s="500"/>
      <c r="AA99" s="500"/>
      <c r="AB99" s="500">
        <v>0</v>
      </c>
      <c r="AC99" s="500"/>
      <c r="AD99" s="500"/>
      <c r="AE99" s="500"/>
      <c r="AF99" s="500">
        <v>0</v>
      </c>
      <c r="AG99" s="500"/>
      <c r="AH99" s="500">
        <v>0</v>
      </c>
      <c r="AI99" s="500"/>
      <c r="AJ99" s="500"/>
      <c r="AK99" s="500"/>
      <c r="AL99" s="500"/>
      <c r="AM99" s="500">
        <v>0</v>
      </c>
      <c r="AN99" s="500"/>
      <c r="AO99" s="500"/>
      <c r="AP99" s="500"/>
      <c r="AQ99" s="500"/>
      <c r="AR99" s="500">
        <v>0</v>
      </c>
      <c r="AS99" s="500"/>
      <c r="AT99" s="500"/>
      <c r="AU99" s="500"/>
    </row>
    <row r="100" spans="2:48" ht="11.25" customHeight="1" x14ac:dyDescent="0.25">
      <c r="B100" s="535" t="s">
        <v>1367</v>
      </c>
      <c r="C100" s="535"/>
      <c r="D100" s="535"/>
      <c r="E100" s="535"/>
      <c r="F100" s="535"/>
      <c r="G100" s="477" t="s">
        <v>1368</v>
      </c>
      <c r="H100" s="477"/>
      <c r="I100" s="477"/>
      <c r="J100" s="308" t="s">
        <v>1369</v>
      </c>
      <c r="K100" s="500">
        <v>0</v>
      </c>
      <c r="L100" s="500"/>
      <c r="M100" s="500"/>
      <c r="N100" s="500"/>
      <c r="O100" s="500"/>
      <c r="P100" s="500"/>
      <c r="Q100" s="500"/>
      <c r="R100" s="500"/>
      <c r="S100" s="500">
        <v>0</v>
      </c>
      <c r="T100" s="500"/>
      <c r="U100" s="500"/>
      <c r="V100" s="500"/>
      <c r="W100" s="500"/>
      <c r="X100" s="500"/>
      <c r="Y100" s="500"/>
      <c r="Z100" s="500"/>
      <c r="AA100" s="500"/>
      <c r="AB100" s="500">
        <v>0</v>
      </c>
      <c r="AC100" s="500"/>
      <c r="AD100" s="500"/>
      <c r="AE100" s="500"/>
      <c r="AF100" s="500">
        <v>0</v>
      </c>
      <c r="AG100" s="500"/>
      <c r="AH100" s="500">
        <v>0</v>
      </c>
      <c r="AI100" s="500"/>
      <c r="AJ100" s="500"/>
      <c r="AK100" s="500"/>
      <c r="AL100" s="500"/>
      <c r="AM100" s="500">
        <v>0</v>
      </c>
      <c r="AN100" s="500"/>
      <c r="AO100" s="500"/>
      <c r="AP100" s="500"/>
      <c r="AQ100" s="500"/>
      <c r="AR100" s="500">
        <v>0</v>
      </c>
      <c r="AS100" s="500"/>
      <c r="AT100" s="500"/>
      <c r="AU100" s="500"/>
    </row>
    <row r="101" spans="2:48" ht="11.25" customHeight="1" x14ac:dyDescent="0.25">
      <c r="B101" s="533" t="s">
        <v>1370</v>
      </c>
      <c r="C101" s="533"/>
      <c r="D101" s="533"/>
      <c r="E101" s="533"/>
      <c r="F101" s="533"/>
      <c r="G101" s="477" t="s">
        <v>1371</v>
      </c>
      <c r="H101" s="477"/>
      <c r="I101" s="477"/>
      <c r="J101" s="308"/>
      <c r="K101" s="500">
        <v>0</v>
      </c>
      <c r="L101" s="500"/>
      <c r="M101" s="500"/>
      <c r="N101" s="500"/>
      <c r="O101" s="500"/>
      <c r="P101" s="500"/>
      <c r="Q101" s="500"/>
      <c r="R101" s="500"/>
      <c r="S101" s="500">
        <v>0</v>
      </c>
      <c r="T101" s="500"/>
      <c r="U101" s="500"/>
      <c r="V101" s="500"/>
      <c r="W101" s="500"/>
      <c r="X101" s="500"/>
      <c r="Y101" s="500"/>
      <c r="Z101" s="500"/>
      <c r="AA101" s="500"/>
      <c r="AB101" s="500">
        <v>0</v>
      </c>
      <c r="AC101" s="500"/>
      <c r="AD101" s="500"/>
      <c r="AE101" s="500"/>
      <c r="AF101" s="500">
        <v>0</v>
      </c>
      <c r="AG101" s="500"/>
      <c r="AH101" s="500">
        <v>0</v>
      </c>
      <c r="AI101" s="500"/>
      <c r="AJ101" s="500"/>
      <c r="AK101" s="500"/>
      <c r="AL101" s="500"/>
      <c r="AM101" s="500">
        <v>0</v>
      </c>
      <c r="AN101" s="500"/>
      <c r="AO101" s="500"/>
      <c r="AP101" s="500"/>
      <c r="AQ101" s="500"/>
      <c r="AR101" s="500">
        <v>0</v>
      </c>
      <c r="AS101" s="500"/>
      <c r="AT101" s="500"/>
      <c r="AU101" s="500"/>
      <c r="AV101" t="s">
        <v>1204</v>
      </c>
    </row>
    <row r="102" spans="2:48" ht="15" customHeight="1" x14ac:dyDescent="0.25">
      <c r="B102" s="536" t="s">
        <v>1372</v>
      </c>
      <c r="C102" s="536"/>
      <c r="D102" s="536"/>
      <c r="E102" s="536"/>
      <c r="F102" s="536"/>
      <c r="G102" s="536"/>
      <c r="H102" s="536"/>
      <c r="I102" s="536"/>
      <c r="J102" s="536"/>
      <c r="K102" s="536"/>
      <c r="L102" s="536"/>
      <c r="M102" s="536"/>
      <c r="N102" s="536"/>
      <c r="O102" s="536"/>
      <c r="P102" s="536"/>
      <c r="Q102" s="536"/>
      <c r="R102" s="536"/>
      <c r="S102" s="536"/>
      <c r="T102" s="536"/>
      <c r="U102" s="536"/>
      <c r="V102" s="536"/>
      <c r="W102" s="536"/>
      <c r="X102" s="536"/>
      <c r="Y102" s="536"/>
      <c r="Z102" s="536"/>
      <c r="AA102" s="536"/>
      <c r="AB102" s="536"/>
      <c r="AC102" s="536"/>
      <c r="AD102" s="536"/>
      <c r="AE102" s="536"/>
      <c r="AF102" s="536"/>
      <c r="AG102" s="536"/>
      <c r="AH102" s="536"/>
      <c r="AI102" s="536"/>
      <c r="AJ102" s="536"/>
      <c r="AK102" s="536"/>
      <c r="AL102" s="536"/>
      <c r="AM102" s="536"/>
      <c r="AN102" s="536"/>
      <c r="AO102" s="536"/>
      <c r="AP102" s="536"/>
      <c r="AQ102" s="536"/>
      <c r="AR102" s="536"/>
      <c r="AS102" s="536"/>
      <c r="AT102" s="536"/>
      <c r="AU102" s="536"/>
      <c r="AV102" t="s">
        <v>1204</v>
      </c>
    </row>
    <row r="103" spans="2:48" ht="11.25" customHeight="1" x14ac:dyDescent="0.25"/>
    <row r="104" spans="2:48" ht="60" customHeight="1" x14ac:dyDescent="0.25">
      <c r="B104" s="537" t="s">
        <v>1373</v>
      </c>
      <c r="C104" s="537"/>
      <c r="D104" s="537"/>
      <c r="E104" s="537"/>
      <c r="F104" s="537"/>
      <c r="G104" s="537"/>
      <c r="H104" s="537"/>
      <c r="I104" s="537"/>
      <c r="J104" s="537"/>
      <c r="K104" s="537"/>
      <c r="L104" s="537"/>
      <c r="N104" s="538" t="s">
        <v>1374</v>
      </c>
      <c r="O104" s="538"/>
      <c r="P104" s="538"/>
      <c r="Q104" s="538"/>
      <c r="R104" s="538"/>
      <c r="S104" s="538"/>
      <c r="T104" s="538"/>
      <c r="U104" t="s">
        <v>1204</v>
      </c>
      <c r="V104" s="538" t="s">
        <v>1375</v>
      </c>
      <c r="W104" s="538"/>
      <c r="X104" s="538"/>
      <c r="Y104" s="538"/>
      <c r="Z104" s="538"/>
      <c r="AA104" s="538"/>
      <c r="AB104" s="538"/>
      <c r="AC104" s="538"/>
      <c r="AD104" s="538"/>
      <c r="AE104" s="538"/>
      <c r="AF104" s="538"/>
      <c r="AG104" s="538"/>
      <c r="AH104" s="538"/>
      <c r="AI104" s="538"/>
      <c r="AJ104" s="538"/>
      <c r="AK104" s="538"/>
      <c r="AL104" s="538"/>
      <c r="AM104" s="538"/>
      <c r="AN104" s="538"/>
      <c r="AO104" s="446" t="s">
        <v>1204</v>
      </c>
      <c r="AP104" s="446"/>
      <c r="AV104" t="s">
        <v>1204</v>
      </c>
    </row>
    <row r="105" spans="2:48" ht="15" customHeight="1" x14ac:dyDescent="0.25">
      <c r="B105" t="s">
        <v>1204</v>
      </c>
      <c r="N105" s="541" t="s">
        <v>1376</v>
      </c>
      <c r="O105" s="541"/>
      <c r="P105" s="541"/>
      <c r="Q105" s="541"/>
      <c r="R105" s="541"/>
      <c r="S105" s="541"/>
      <c r="T105" s="541"/>
      <c r="U105" t="s">
        <v>1204</v>
      </c>
      <c r="V105" s="541" t="s">
        <v>1377</v>
      </c>
      <c r="W105" s="541"/>
      <c r="X105" s="541"/>
      <c r="Y105" s="541"/>
      <c r="Z105" s="541"/>
      <c r="AA105" s="541"/>
      <c r="AB105" s="541"/>
      <c r="AC105" s="541"/>
      <c r="AD105" s="541"/>
      <c r="AE105" s="541"/>
      <c r="AF105" s="541"/>
      <c r="AG105" s="541"/>
      <c r="AH105" s="541"/>
      <c r="AI105" s="541"/>
      <c r="AJ105" s="541"/>
      <c r="AK105" s="541"/>
      <c r="AL105" s="541"/>
      <c r="AM105" s="541"/>
      <c r="AN105" s="541"/>
      <c r="AO105" s="446" t="s">
        <v>1204</v>
      </c>
      <c r="AP105" s="446"/>
      <c r="AQ105" s="542" t="s">
        <v>1378</v>
      </c>
      <c r="AR105" s="542"/>
      <c r="AS105" s="542"/>
      <c r="AT105" s="542"/>
      <c r="AU105" s="542"/>
      <c r="AV105" t="s">
        <v>1204</v>
      </c>
    </row>
    <row r="106" spans="2:48" ht="12" customHeight="1" x14ac:dyDescent="0.25">
      <c r="N106" s="538" t="s">
        <v>1379</v>
      </c>
      <c r="O106" s="538"/>
      <c r="P106" s="538"/>
      <c r="Q106" s="538"/>
      <c r="R106" s="538"/>
      <c r="S106" s="538"/>
      <c r="T106" s="538"/>
      <c r="U106" s="543" t="s">
        <v>1380</v>
      </c>
      <c r="V106" s="543"/>
      <c r="W106" s="543"/>
      <c r="X106" s="543"/>
      <c r="Y106" s="543"/>
      <c r="Z106" s="543"/>
      <c r="AA106" s="543"/>
      <c r="AB106" s="543"/>
      <c r="AC106" s="544" t="s">
        <v>1381</v>
      </c>
      <c r="AD106" s="544"/>
      <c r="AE106" s="544"/>
      <c r="AF106" s="544"/>
      <c r="AG106" s="544"/>
      <c r="AH106" s="544"/>
      <c r="AI106" s="544"/>
      <c r="AJ106" s="544"/>
      <c r="AK106" s="544"/>
      <c r="AL106" s="544"/>
      <c r="AM106" s="544"/>
      <c r="AN106" s="544"/>
      <c r="AO106" s="446" t="s">
        <v>1204</v>
      </c>
      <c r="AP106" s="446"/>
      <c r="AQ106" s="538" t="s">
        <v>1382</v>
      </c>
      <c r="AR106" s="538"/>
      <c r="AS106" s="538"/>
      <c r="AT106" s="538"/>
      <c r="AU106" s="538"/>
      <c r="AV106" t="s">
        <v>1204</v>
      </c>
    </row>
    <row r="107" spans="2:48" ht="18" customHeight="1" x14ac:dyDescent="0.25">
      <c r="B107" t="s">
        <v>1204</v>
      </c>
      <c r="N107" s="539" t="s">
        <v>1383</v>
      </c>
      <c r="O107" s="539"/>
      <c r="P107" s="539"/>
      <c r="Q107" s="539"/>
      <c r="R107" s="539"/>
      <c r="S107" s="539"/>
      <c r="T107" s="539"/>
      <c r="AO107" s="446" t="s">
        <v>1204</v>
      </c>
      <c r="AP107" s="446"/>
      <c r="AQ107" s="539" t="s">
        <v>1384</v>
      </c>
      <c r="AR107" s="539"/>
      <c r="AS107" s="539"/>
      <c r="AT107" s="539"/>
      <c r="AU107" s="539"/>
      <c r="AV107" t="s">
        <v>1204</v>
      </c>
    </row>
    <row r="108" spans="2:48" ht="11.25" customHeight="1" x14ac:dyDescent="0.25"/>
    <row r="109" spans="2:48" s="313" customFormat="1" ht="56.25" customHeight="1" x14ac:dyDescent="0.25">
      <c r="B109" s="540" t="s">
        <v>1385</v>
      </c>
      <c r="C109" s="540"/>
      <c r="D109" s="540"/>
      <c r="E109" s="540"/>
      <c r="F109" s="540"/>
      <c r="G109" s="540"/>
      <c r="H109" s="540"/>
      <c r="I109" s="540"/>
      <c r="J109" s="540"/>
      <c r="K109" s="540"/>
      <c r="L109" s="540"/>
      <c r="M109" s="540"/>
      <c r="N109" s="540"/>
      <c r="O109" s="540"/>
      <c r="P109" s="540"/>
      <c r="Q109" s="540"/>
      <c r="R109" s="540"/>
      <c r="S109" s="540"/>
      <c r="T109" s="540"/>
      <c r="U109" s="540"/>
      <c r="V109" s="540"/>
      <c r="W109" s="540"/>
      <c r="X109" s="540"/>
      <c r="Y109" s="540"/>
      <c r="Z109" s="540"/>
      <c r="AA109" s="540"/>
      <c r="AB109" s="540"/>
      <c r="AC109" s="540"/>
      <c r="AD109" s="540"/>
      <c r="AE109" s="540"/>
      <c r="AF109" s="540"/>
      <c r="AG109" s="540"/>
      <c r="AH109" s="540"/>
      <c r="AI109" s="540"/>
      <c r="AJ109" s="540"/>
      <c r="AK109" s="540"/>
      <c r="AL109" s="540"/>
      <c r="AM109" s="540"/>
      <c r="AN109" s="540"/>
      <c r="AO109" s="540"/>
      <c r="AP109" s="540"/>
      <c r="AQ109" s="540"/>
      <c r="AR109" s="540"/>
      <c r="AS109" s="540"/>
      <c r="AT109" s="540"/>
      <c r="AU109" s="540"/>
    </row>
    <row r="110" spans="2:48" ht="5.0999999999999996" customHeight="1" x14ac:dyDescent="0.25"/>
  </sheetData>
  <mergeCells count="357">
    <mergeCell ref="N107:T107"/>
    <mergeCell ref="AO107:AP107"/>
    <mergeCell ref="AQ107:AU107"/>
    <mergeCell ref="B109:AU109"/>
    <mergeCell ref="N105:T105"/>
    <mergeCell ref="V105:AN105"/>
    <mergeCell ref="AO105:AP105"/>
    <mergeCell ref="AQ105:AU105"/>
    <mergeCell ref="N106:T106"/>
    <mergeCell ref="U106:AB106"/>
    <mergeCell ref="AC106:AN106"/>
    <mergeCell ref="AO106:AP106"/>
    <mergeCell ref="AQ106:AU106"/>
    <mergeCell ref="AH101:AL101"/>
    <mergeCell ref="AM101:AQ101"/>
    <mergeCell ref="AR101:AU101"/>
    <mergeCell ref="B102:AU102"/>
    <mergeCell ref="B104:L104"/>
    <mergeCell ref="N104:T104"/>
    <mergeCell ref="V104:AN104"/>
    <mergeCell ref="AO104:AP104"/>
    <mergeCell ref="B101:F101"/>
    <mergeCell ref="G101:I101"/>
    <mergeCell ref="K101:R101"/>
    <mergeCell ref="S101:AA101"/>
    <mergeCell ref="AB101:AE101"/>
    <mergeCell ref="AF101:AG101"/>
    <mergeCell ref="B100:F100"/>
    <mergeCell ref="G100:I100"/>
    <mergeCell ref="K100:R100"/>
    <mergeCell ref="S100:AA100"/>
    <mergeCell ref="AB100:AE100"/>
    <mergeCell ref="AF100:AG100"/>
    <mergeCell ref="AH100:AL100"/>
    <mergeCell ref="AM100:AQ100"/>
    <mergeCell ref="AR100:AU100"/>
    <mergeCell ref="B99:F99"/>
    <mergeCell ref="G99:I99"/>
    <mergeCell ref="K99:R99"/>
    <mergeCell ref="S99:AA99"/>
    <mergeCell ref="AB99:AE99"/>
    <mergeCell ref="AF99:AG99"/>
    <mergeCell ref="AH99:AL99"/>
    <mergeCell ref="AM99:AQ99"/>
    <mergeCell ref="AR99:AU99"/>
    <mergeCell ref="AH97:AL97"/>
    <mergeCell ref="AM97:AQ97"/>
    <mergeCell ref="AR97:AU97"/>
    <mergeCell ref="B98:F98"/>
    <mergeCell ref="G98:I98"/>
    <mergeCell ref="K98:R98"/>
    <mergeCell ref="S98:AA98"/>
    <mergeCell ref="AB98:AE98"/>
    <mergeCell ref="AF98:AG98"/>
    <mergeCell ref="AH98:AL98"/>
    <mergeCell ref="B97:F97"/>
    <mergeCell ref="G97:I97"/>
    <mergeCell ref="K97:R97"/>
    <mergeCell ref="S97:AA97"/>
    <mergeCell ref="AB97:AE97"/>
    <mergeCell ref="AF97:AG97"/>
    <mergeCell ref="AM98:AQ98"/>
    <mergeCell ref="AR98:AU98"/>
    <mergeCell ref="B96:F96"/>
    <mergeCell ref="G96:I96"/>
    <mergeCell ref="K96:R96"/>
    <mergeCell ref="S96:AA96"/>
    <mergeCell ref="AB96:AE96"/>
    <mergeCell ref="AF96:AG96"/>
    <mergeCell ref="AH96:AL96"/>
    <mergeCell ref="AM96:AQ96"/>
    <mergeCell ref="AR96:AU96"/>
    <mergeCell ref="B95:F95"/>
    <mergeCell ref="G95:I95"/>
    <mergeCell ref="K95:R95"/>
    <mergeCell ref="S95:AA95"/>
    <mergeCell ref="AB95:AE95"/>
    <mergeCell ref="AF95:AG95"/>
    <mergeCell ref="AH95:AL95"/>
    <mergeCell ref="AM95:AQ95"/>
    <mergeCell ref="AR95:AU95"/>
    <mergeCell ref="AH93:AL93"/>
    <mergeCell ref="AM93:AQ93"/>
    <mergeCell ref="AR93:AU93"/>
    <mergeCell ref="B94:F94"/>
    <mergeCell ref="G94:I94"/>
    <mergeCell ref="K94:R94"/>
    <mergeCell ref="S94:AA94"/>
    <mergeCell ref="AB94:AE94"/>
    <mergeCell ref="AF94:AG94"/>
    <mergeCell ref="AH94:AL94"/>
    <mergeCell ref="B93:F93"/>
    <mergeCell ref="G93:I93"/>
    <mergeCell ref="K93:R93"/>
    <mergeCell ref="S93:AA93"/>
    <mergeCell ref="AB93:AE93"/>
    <mergeCell ref="AF93:AG93"/>
    <mergeCell ref="AM94:AQ94"/>
    <mergeCell ref="AR94:AU94"/>
    <mergeCell ref="B92:F92"/>
    <mergeCell ref="G92:I92"/>
    <mergeCell ref="K92:R92"/>
    <mergeCell ref="S92:AA92"/>
    <mergeCell ref="AB92:AE92"/>
    <mergeCell ref="AF92:AG92"/>
    <mergeCell ref="AH92:AL92"/>
    <mergeCell ref="AM92:AQ92"/>
    <mergeCell ref="AR92:AU92"/>
    <mergeCell ref="B91:F91"/>
    <mergeCell ref="G91:I91"/>
    <mergeCell ref="K91:R91"/>
    <mergeCell ref="S91:AA91"/>
    <mergeCell ref="AB91:AE91"/>
    <mergeCell ref="AF91:AG91"/>
    <mergeCell ref="AH91:AL91"/>
    <mergeCell ref="AM91:AQ91"/>
    <mergeCell ref="AR91:AU91"/>
    <mergeCell ref="AH89:AL89"/>
    <mergeCell ref="AM89:AQ89"/>
    <mergeCell ref="AR89:AU89"/>
    <mergeCell ref="B90:F90"/>
    <mergeCell ref="G90:I90"/>
    <mergeCell ref="K90:R90"/>
    <mergeCell ref="S90:AA90"/>
    <mergeCell ref="AB90:AE90"/>
    <mergeCell ref="AF90:AG90"/>
    <mergeCell ref="AH90:AL90"/>
    <mergeCell ref="B89:F89"/>
    <mergeCell ref="G89:I89"/>
    <mergeCell ref="K89:R89"/>
    <mergeCell ref="S89:AA89"/>
    <mergeCell ref="AB89:AE89"/>
    <mergeCell ref="AF89:AG89"/>
    <mergeCell ref="AM90:AQ90"/>
    <mergeCell ref="AR90:AU90"/>
    <mergeCell ref="B88:F88"/>
    <mergeCell ref="G88:I88"/>
    <mergeCell ref="K88:R88"/>
    <mergeCell ref="S88:AA88"/>
    <mergeCell ref="AB88:AE88"/>
    <mergeCell ref="AF88:AG88"/>
    <mergeCell ref="AH88:AL88"/>
    <mergeCell ref="AM88:AQ88"/>
    <mergeCell ref="AR88:AU88"/>
    <mergeCell ref="B83:AU83"/>
    <mergeCell ref="B85:AU85"/>
    <mergeCell ref="B87:F87"/>
    <mergeCell ref="G87:I87"/>
    <mergeCell ref="K87:R87"/>
    <mergeCell ref="S87:AA87"/>
    <mergeCell ref="AB87:AE87"/>
    <mergeCell ref="AF87:AG87"/>
    <mergeCell ref="AH87:AL87"/>
    <mergeCell ref="AM87:AQ87"/>
    <mergeCell ref="AR87:AU87"/>
    <mergeCell ref="B81:S81"/>
    <mergeCell ref="T81:Z81"/>
    <mergeCell ref="AA81:AI81"/>
    <mergeCell ref="AJ81:AU81"/>
    <mergeCell ref="B82:S82"/>
    <mergeCell ref="T82:Z82"/>
    <mergeCell ref="AA82:AI82"/>
    <mergeCell ref="AJ82:AU82"/>
    <mergeCell ref="B79:S79"/>
    <mergeCell ref="T79:Z79"/>
    <mergeCell ref="AA79:AI79"/>
    <mergeCell ref="AJ79:AU79"/>
    <mergeCell ref="B80:S80"/>
    <mergeCell ref="T80:Z80"/>
    <mergeCell ref="AA80:AI80"/>
    <mergeCell ref="AJ80:AU80"/>
    <mergeCell ref="B77:S77"/>
    <mergeCell ref="T77:Z77"/>
    <mergeCell ref="AA77:AI77"/>
    <mergeCell ref="AJ77:AU77"/>
    <mergeCell ref="B78:S78"/>
    <mergeCell ref="T78:Z78"/>
    <mergeCell ref="AA78:AI78"/>
    <mergeCell ref="AJ78:AU78"/>
    <mergeCell ref="B75:S75"/>
    <mergeCell ref="T75:Z75"/>
    <mergeCell ref="AA75:AI75"/>
    <mergeCell ref="AJ75:AU75"/>
    <mergeCell ref="B76:S76"/>
    <mergeCell ref="T76:Z76"/>
    <mergeCell ref="AA76:AI76"/>
    <mergeCell ref="AJ76:AU76"/>
    <mergeCell ref="B73:S73"/>
    <mergeCell ref="T73:Z73"/>
    <mergeCell ref="AA73:AI73"/>
    <mergeCell ref="AJ73:AU73"/>
    <mergeCell ref="B74:S74"/>
    <mergeCell ref="T74:Z74"/>
    <mergeCell ref="AA74:AI74"/>
    <mergeCell ref="AJ74:AU74"/>
    <mergeCell ref="B71:S71"/>
    <mergeCell ref="T71:Z71"/>
    <mergeCell ref="AA71:AI71"/>
    <mergeCell ref="AJ71:AU71"/>
    <mergeCell ref="B72:S72"/>
    <mergeCell ref="T72:Z72"/>
    <mergeCell ref="AA72:AI72"/>
    <mergeCell ref="AJ72:AU72"/>
    <mergeCell ref="B69:S69"/>
    <mergeCell ref="T69:Z69"/>
    <mergeCell ref="AA69:AI69"/>
    <mergeCell ref="AJ69:AU69"/>
    <mergeCell ref="B70:S70"/>
    <mergeCell ref="T70:Z70"/>
    <mergeCell ref="AA70:AI70"/>
    <mergeCell ref="AJ70:AU70"/>
    <mergeCell ref="B67:S67"/>
    <mergeCell ref="T67:Z67"/>
    <mergeCell ref="AA67:AI67"/>
    <mergeCell ref="AJ67:AU67"/>
    <mergeCell ref="B68:S68"/>
    <mergeCell ref="T68:Z68"/>
    <mergeCell ref="AA68:AI68"/>
    <mergeCell ref="AJ68:AU68"/>
    <mergeCell ref="B65:S65"/>
    <mergeCell ref="T65:Z65"/>
    <mergeCell ref="AA65:AI65"/>
    <mergeCell ref="AJ65:AU65"/>
    <mergeCell ref="B66:S66"/>
    <mergeCell ref="T66:Z66"/>
    <mergeCell ref="AA66:AI66"/>
    <mergeCell ref="AJ66:AU66"/>
    <mergeCell ref="B59:S59"/>
    <mergeCell ref="T59:Z59"/>
    <mergeCell ref="AA59:AI59"/>
    <mergeCell ref="AJ59:AU59"/>
    <mergeCell ref="B60:S60"/>
    <mergeCell ref="T60:Z60"/>
    <mergeCell ref="AA60:AI60"/>
    <mergeCell ref="AJ60:AU60"/>
    <mergeCell ref="B57:S57"/>
    <mergeCell ref="T57:Z57"/>
    <mergeCell ref="AA57:AI57"/>
    <mergeCell ref="AJ57:AU57"/>
    <mergeCell ref="B58:S58"/>
    <mergeCell ref="T58:Z58"/>
    <mergeCell ref="AA58:AI58"/>
    <mergeCell ref="AJ58:AU58"/>
    <mergeCell ref="B55:S55"/>
    <mergeCell ref="T55:Z55"/>
    <mergeCell ref="AA55:AI55"/>
    <mergeCell ref="AJ55:AU55"/>
    <mergeCell ref="B56:S56"/>
    <mergeCell ref="T56:Z56"/>
    <mergeCell ref="AA56:AI56"/>
    <mergeCell ref="AJ56:AU56"/>
    <mergeCell ref="B53:S53"/>
    <mergeCell ref="T53:Z53"/>
    <mergeCell ref="AA53:AI53"/>
    <mergeCell ref="AJ53:AU53"/>
    <mergeCell ref="B54:S54"/>
    <mergeCell ref="T54:Z54"/>
    <mergeCell ref="AA54:AI54"/>
    <mergeCell ref="AJ54:AU54"/>
    <mergeCell ref="B47:Y47"/>
    <mergeCell ref="Z47:AC47"/>
    <mergeCell ref="AD47:AJ47"/>
    <mergeCell ref="AK47:AU47"/>
    <mergeCell ref="B48:Y48"/>
    <mergeCell ref="Z48:AC48"/>
    <mergeCell ref="AD48:AJ48"/>
    <mergeCell ref="AK48:AU48"/>
    <mergeCell ref="B45:Y45"/>
    <mergeCell ref="Z45:AC45"/>
    <mergeCell ref="AD45:AJ45"/>
    <mergeCell ref="AK45:AU45"/>
    <mergeCell ref="B46:Y46"/>
    <mergeCell ref="Z46:AC46"/>
    <mergeCell ref="AD46:AJ46"/>
    <mergeCell ref="AK46:AU46"/>
    <mergeCell ref="B43:Y43"/>
    <mergeCell ref="Z43:AC43"/>
    <mergeCell ref="AD43:AJ43"/>
    <mergeCell ref="AK43:AU43"/>
    <mergeCell ref="B44:Y44"/>
    <mergeCell ref="Z44:AC44"/>
    <mergeCell ref="AD44:AJ44"/>
    <mergeCell ref="AK44:AU44"/>
    <mergeCell ref="B41:Y41"/>
    <mergeCell ref="Z41:AC41"/>
    <mergeCell ref="AD41:AJ41"/>
    <mergeCell ref="AK41:AU41"/>
    <mergeCell ref="B42:Y42"/>
    <mergeCell ref="Z42:AC42"/>
    <mergeCell ref="AD42:AJ42"/>
    <mergeCell ref="AK42:AU42"/>
    <mergeCell ref="B39:Y39"/>
    <mergeCell ref="Z39:AC39"/>
    <mergeCell ref="AD39:AJ39"/>
    <mergeCell ref="AK39:AU39"/>
    <mergeCell ref="B40:Y40"/>
    <mergeCell ref="Z40:AC40"/>
    <mergeCell ref="AD40:AJ40"/>
    <mergeCell ref="AK40:AU40"/>
    <mergeCell ref="B37:Y37"/>
    <mergeCell ref="Z37:AC37"/>
    <mergeCell ref="AD37:AJ37"/>
    <mergeCell ref="AK37:AU37"/>
    <mergeCell ref="B38:Y38"/>
    <mergeCell ref="Z38:AC38"/>
    <mergeCell ref="AD38:AJ38"/>
    <mergeCell ref="AK38:AU38"/>
    <mergeCell ref="B35:Y35"/>
    <mergeCell ref="Z35:AC35"/>
    <mergeCell ref="AD35:AJ35"/>
    <mergeCell ref="AK35:AU35"/>
    <mergeCell ref="B36:Y36"/>
    <mergeCell ref="Z36:AC36"/>
    <mergeCell ref="AD36:AJ36"/>
    <mergeCell ref="AK36:AU36"/>
    <mergeCell ref="B33:Y33"/>
    <mergeCell ref="Z33:AC33"/>
    <mergeCell ref="AD33:AJ33"/>
    <mergeCell ref="AK33:AU33"/>
    <mergeCell ref="B34:Y34"/>
    <mergeCell ref="Z34:AC34"/>
    <mergeCell ref="AD34:AJ34"/>
    <mergeCell ref="AK34:AU34"/>
    <mergeCell ref="B27:E27"/>
    <mergeCell ref="F27:Q27"/>
    <mergeCell ref="B30:AU30"/>
    <mergeCell ref="B32:Y32"/>
    <mergeCell ref="Z32:AC32"/>
    <mergeCell ref="AD32:AJ32"/>
    <mergeCell ref="AK32:AU32"/>
    <mergeCell ref="B24:E24"/>
    <mergeCell ref="F24:AU24"/>
    <mergeCell ref="B25:E25"/>
    <mergeCell ref="F25:Q25"/>
    <mergeCell ref="B26:E26"/>
    <mergeCell ref="F26:Q26"/>
    <mergeCell ref="R26:AF26"/>
    <mergeCell ref="AG26:AU26"/>
    <mergeCell ref="B18:V20"/>
    <mergeCell ref="W18:AH20"/>
    <mergeCell ref="AJ18:AU18"/>
    <mergeCell ref="AL19:AT19"/>
    <mergeCell ref="M22:AU22"/>
    <mergeCell ref="B23:E23"/>
    <mergeCell ref="F23:AU23"/>
    <mergeCell ref="I13:AM13"/>
    <mergeCell ref="Q15:X15"/>
    <mergeCell ref="Y15:AD15"/>
    <mergeCell ref="B17:V17"/>
    <mergeCell ref="W17:AH17"/>
    <mergeCell ref="AL17:AT17"/>
    <mergeCell ref="P2:W2"/>
    <mergeCell ref="H5:AO5"/>
    <mergeCell ref="H7:AO7"/>
    <mergeCell ref="E9:AR9"/>
    <mergeCell ref="I11:AM11"/>
    <mergeCell ref="L12:A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10</vt:i4>
      </vt:variant>
    </vt:vector>
  </HeadingPairs>
  <TitlesOfParts>
    <vt:vector size="26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20 исп.фин.плана </vt:lpstr>
      <vt:lpstr>90</vt:lpstr>
      <vt:lpstr>20</vt:lpstr>
      <vt:lpstr>26</vt:lpstr>
      <vt:lpstr>91</vt:lpstr>
      <vt:lpstr>08.03</vt:lpstr>
      <vt:lpstr>П-3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20 исп.фин.плана 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Чечёткина Александра Евгеньевна</cp:lastModifiedBy>
  <cp:lastPrinted>2022-05-12T06:25:58Z</cp:lastPrinted>
  <dcterms:created xsi:type="dcterms:W3CDTF">2009-07-27T10:10:26Z</dcterms:created>
  <dcterms:modified xsi:type="dcterms:W3CDTF">2026-05-13T10:26:55Z</dcterms:modified>
</cp:coreProperties>
</file>